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tcucloud-my.sharepoint.com/personal/x05796724177_tcu_gov_br2/Documents/Consultorias/CL Soluções/Cactos/01. Processos/5. Maio/6. DNOCS 08.05 15h (sessão 16h 21-05)/Edital - republicado - fazer/Proposta - Ajustada ao lance/"/>
    </mc:Choice>
  </mc:AlternateContent>
  <xr:revisionPtr revIDLastSave="213" documentId="13_ncr:1_{7CAF54F8-87DB-414F-89B0-20D7B8FC0327}" xr6:coauthVersionLast="47" xr6:coauthVersionMax="47" xr10:uidLastSave="{6BE84DAB-A994-4755-B31F-40DB35B751D3}"/>
  <bookViews>
    <workbookView xWindow="-28920" yWindow="-120" windowWidth="29040" windowHeight="15720" tabRatio="862" xr2:uid="{00000000-000D-0000-FFFF-FFFF00000000}"/>
  </bookViews>
  <sheets>
    <sheet name="PESQUISA DE MERCADO" sheetId="86" r:id="rId1"/>
    <sheet name="Redator" sheetId="92" state="hidden" r:id="rId2"/>
    <sheet name="12HNOT PENTECOSTE" sheetId="97" state="hidden" r:id="rId3"/>
    <sheet name="Apoio II" sheetId="109" r:id="rId4"/>
    <sheet name="Uniformes" sheetId="112" r:id="rId5"/>
    <sheet name="Realidade operacional" sheetId="110" r:id="rId6"/>
    <sheet name="12HDNM FORTALEZA" sheetId="106" state="hidden" r:id="rId7"/>
    <sheet name="12HNOT FORTALEZA" sheetId="107" state="hidden" r:id="rId8"/>
    <sheet name="Planilha3" sheetId="91" state="hidden" r:id="rId9"/>
    <sheet name="UNIFORME" sheetId="89" state="hidden" r:id="rId10"/>
    <sheet name="MEMÓRIA DE CÁLCULO" sheetId="99" state="hidden" r:id="rId11"/>
  </sheets>
  <externalReferences>
    <externalReference r:id="rId12"/>
    <externalReference r:id="rId13"/>
  </externalReferences>
  <definedNames>
    <definedName name="_xlnm.Print_Area" localSheetId="6">'12HDNM FORTALEZA'!$A$1:$D$123</definedName>
    <definedName name="_xlnm.Print_Area" localSheetId="7">'12HNOT FORTALEZA'!$A$1:$D$123</definedName>
    <definedName name="_xlnm.Print_Area" localSheetId="2">'12HNOT PENTECOSTE'!$A$1:$D$123</definedName>
    <definedName name="_xlnm.Print_Area" localSheetId="3">'Apoio II'!$A$1:$F$157</definedName>
    <definedName name="_xlnm.Print_Area" localSheetId="0">'PESQUISA DE MERCADO'!$A$1:$F$28</definedName>
    <definedName name="_xlnm.Print_Area" localSheetId="1">Redator!$A$1:$F$154</definedName>
    <definedName name="asdf" localSheetId="4">#REF!</definedName>
    <definedName name="asdf">#REF!</definedName>
    <definedName name="asdff" localSheetId="4">#REF!</definedName>
    <definedName name="asdff">#REF!</definedName>
    <definedName name="asdfff" localSheetId="4">#REF!</definedName>
    <definedName name="asdfff">#REF!</definedName>
    <definedName name="epi">[1]Insumos!$I$109</definedName>
    <definedName name="equipamentos">[1]Insumos!$M$78</definedName>
    <definedName name="ISS" localSheetId="4">#REF!</definedName>
    <definedName name="ISS">#REF!</definedName>
    <definedName name="materiais">[1]Insumos!$H$34</definedName>
    <definedName name="serventes_insalubridade">[1]Postos_ATC!$Q$4</definedName>
    <definedName name="Serviços">'[2]Dados - Não mexer'!$A:$A</definedName>
    <definedName name="uniforme">[1]Insumos!$I$100</definedName>
    <definedName name="uniforme_encarregado">[1]Insumos!$G$125</definedName>
    <definedName name="UniformeMensageiro" localSheetId="4">#REF!</definedName>
    <definedName name="UniformeMensageiro">#REF!</definedName>
    <definedName name="UniformeMensageiros" localSheetId="4">#REF!</definedName>
    <definedName name="UniformeMensageiros">#REF!</definedName>
    <definedName name="UniformeRecepcionista" localSheetId="4">#REF!</definedName>
    <definedName name="UniformeRecepcionis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8" i="109" l="1"/>
  <c r="F13" i="112" l="1"/>
  <c r="G13" i="112" s="1"/>
  <c r="F12" i="112"/>
  <c r="G12" i="112" s="1"/>
  <c r="F11" i="112"/>
  <c r="G11" i="112" s="1"/>
  <c r="F8" i="112"/>
  <c r="G8" i="112" s="1"/>
  <c r="F7" i="112"/>
  <c r="G7" i="112" s="1"/>
  <c r="F6" i="112"/>
  <c r="G6" i="112" s="1"/>
  <c r="F5" i="112"/>
  <c r="G5" i="112" s="1"/>
  <c r="F4" i="112"/>
  <c r="G4" i="112" s="1"/>
  <c r="G14" i="112" l="1"/>
  <c r="G9" i="112"/>
  <c r="D98" i="109"/>
  <c r="D97" i="109"/>
  <c r="D96" i="109"/>
  <c r="D95" i="109"/>
  <c r="D84" i="109"/>
  <c r="D86" i="109"/>
  <c r="D67" i="109"/>
  <c r="D83" i="109"/>
  <c r="E15" i="110"/>
  <c r="D5" i="110"/>
  <c r="D14" i="110" s="1"/>
  <c r="E11" i="110" s="1"/>
  <c r="D4" i="110"/>
  <c r="G15" i="112" l="1"/>
  <c r="D116" i="109" s="1"/>
  <c r="E7" i="110"/>
  <c r="E12" i="110"/>
  <c r="E13" i="110"/>
  <c r="D15" i="110"/>
  <c r="E10" i="110" s="1"/>
  <c r="E6" i="110"/>
  <c r="E8" i="110"/>
  <c r="E9" i="110"/>
  <c r="D68" i="109" l="1"/>
  <c r="D57" i="109" l="1"/>
  <c r="D121" i="109"/>
  <c r="D13" i="109" l="1"/>
  <c r="B8" i="109"/>
  <c r="D67" i="92"/>
  <c r="E149" i="109"/>
  <c r="D19" i="92"/>
  <c r="E146" i="92" s="1"/>
  <c r="B7" i="92"/>
  <c r="A20" i="92" l="1"/>
  <c r="D28" i="92" s="1"/>
  <c r="D31" i="92" s="1"/>
  <c r="D29" i="109"/>
  <c r="D32" i="109" s="1"/>
  <c r="D140" i="109"/>
  <c r="D105" i="109"/>
  <c r="D111" i="109" s="1"/>
  <c r="D63" i="109"/>
  <c r="D51" i="109"/>
  <c r="D38" i="109"/>
  <c r="D87" i="109" l="1"/>
  <c r="D72" i="109"/>
  <c r="D78" i="109" s="1"/>
  <c r="D44" i="109"/>
  <c r="D100" i="109"/>
  <c r="D89" i="109" l="1"/>
  <c r="E98" i="109"/>
  <c r="E86" i="109"/>
  <c r="E85" i="109"/>
  <c r="E50" i="109"/>
  <c r="E49" i="109"/>
  <c r="E95" i="109"/>
  <c r="E87" i="109"/>
  <c r="E83" i="109"/>
  <c r="D136" i="109"/>
  <c r="E97" i="109"/>
  <c r="E96" i="109"/>
  <c r="E88" i="109"/>
  <c r="E84" i="109"/>
  <c r="E94" i="109"/>
  <c r="E51" i="109" l="1"/>
  <c r="D76" i="109" s="1"/>
  <c r="E89" i="109"/>
  <c r="D138" i="109" s="1"/>
  <c r="E60" i="109" l="1"/>
  <c r="E56" i="109"/>
  <c r="E59" i="109"/>
  <c r="E62" i="109"/>
  <c r="E57" i="109"/>
  <c r="E58" i="109"/>
  <c r="E55" i="109"/>
  <c r="E61" i="109"/>
  <c r="E63" i="109" l="1"/>
  <c r="E99" i="109" s="1"/>
  <c r="E100" i="109" s="1"/>
  <c r="D110" i="109" s="1"/>
  <c r="D112" i="109" s="1"/>
  <c r="D139" i="109" s="1"/>
  <c r="D77" i="109" l="1"/>
  <c r="D79" i="109" s="1"/>
  <c r="D137" i="109" s="1"/>
  <c r="D141" i="109" s="1"/>
  <c r="E125" i="109" l="1"/>
  <c r="E126" i="109" l="1"/>
  <c r="E129" i="109" s="1"/>
  <c r="E128" i="109" l="1"/>
  <c r="E130" i="109"/>
  <c r="E131" i="109" l="1"/>
  <c r="D142" i="109" s="1"/>
  <c r="D143" i="109" s="1"/>
  <c r="D144" i="109" l="1"/>
  <c r="B149" i="109" s="1"/>
  <c r="D149" i="109" s="1"/>
  <c r="F149" i="109" l="1"/>
  <c r="F150" i="109" s="1"/>
  <c r="D156" i="109" s="1"/>
  <c r="D157" i="109" s="1"/>
  <c r="D155" i="109"/>
  <c r="C8" i="86" s="1"/>
  <c r="E8" i="86" s="1"/>
  <c r="D119" i="92"/>
  <c r="F159" i="109" l="1"/>
  <c r="F8" i="86"/>
  <c r="F10" i="86"/>
  <c r="F11" i="86" s="1"/>
  <c r="D129" i="92"/>
  <c r="D131" i="109" s="1"/>
  <c r="D87" i="92"/>
  <c r="D71" i="92"/>
  <c r="D96" i="92" l="1"/>
  <c r="D95" i="92"/>
  <c r="D94" i="92"/>
  <c r="D93" i="92"/>
  <c r="D92" i="92"/>
  <c r="D98" i="92" s="1"/>
  <c r="D85" i="92"/>
  <c r="D82" i="92"/>
  <c r="D83" i="92" s="1"/>
  <c r="C30" i="107" l="1"/>
  <c r="C30" i="106"/>
  <c r="C30" i="97"/>
  <c r="D50" i="92" l="1"/>
  <c r="D103" i="92"/>
  <c r="D109" i="92" s="1"/>
  <c r="C97" i="97"/>
  <c r="C105" i="97"/>
  <c r="C104" i="97"/>
  <c r="C84" i="107"/>
  <c r="C90" i="107" s="1"/>
  <c r="G63" i="107"/>
  <c r="C63" i="107"/>
  <c r="C47" i="107"/>
  <c r="G36" i="107"/>
  <c r="C36" i="107"/>
  <c r="C42" i="107" s="1"/>
  <c r="C66" i="107" s="1"/>
  <c r="C17" i="107"/>
  <c r="C18" i="107" s="1"/>
  <c r="C23" i="107" s="1"/>
  <c r="C84" i="106"/>
  <c r="C90" i="106" s="1"/>
  <c r="G63" i="106"/>
  <c r="C63" i="106"/>
  <c r="C47" i="106"/>
  <c r="G36" i="106"/>
  <c r="C36" i="106"/>
  <c r="C42" i="106" s="1"/>
  <c r="C66" i="106" s="1"/>
  <c r="C17" i="106"/>
  <c r="H15" i="91"/>
  <c r="H14" i="91"/>
  <c r="H13" i="91"/>
  <c r="H11" i="91"/>
  <c r="H6" i="91"/>
  <c r="H7" i="91"/>
  <c r="H8" i="91"/>
  <c r="H9" i="91"/>
  <c r="H10" i="91"/>
  <c r="H5" i="91"/>
  <c r="E38" i="99"/>
  <c r="H33" i="99"/>
  <c r="I31" i="99"/>
  <c r="C84" i="97"/>
  <c r="C90" i="97" s="1"/>
  <c r="G63" i="97"/>
  <c r="C63" i="97"/>
  <c r="C47" i="97"/>
  <c r="G36" i="97"/>
  <c r="C36" i="97"/>
  <c r="C42" i="97" s="1"/>
  <c r="C66" i="97" s="1"/>
  <c r="C17" i="97"/>
  <c r="D77" i="92"/>
  <c r="D62" i="92"/>
  <c r="D86" i="92" s="1"/>
  <c r="D37" i="92"/>
  <c r="H4" i="91"/>
  <c r="G15" i="91"/>
  <c r="G14" i="91"/>
  <c r="G13" i="91"/>
  <c r="G11" i="91"/>
  <c r="G7" i="91"/>
  <c r="G8" i="91"/>
  <c r="G9" i="91"/>
  <c r="G10" i="91"/>
  <c r="G5" i="91"/>
  <c r="G6" i="91"/>
  <c r="G4" i="91"/>
  <c r="F9" i="89"/>
  <c r="F10" i="89"/>
  <c r="F11" i="89"/>
  <c r="F12" i="89"/>
  <c r="F13" i="89"/>
  <c r="F14" i="89"/>
  <c r="F15" i="89"/>
  <c r="F8" i="89"/>
  <c r="C7" i="89"/>
  <c r="E7" i="89" s="1"/>
  <c r="C18" i="106" l="1"/>
  <c r="C23" i="106" s="1"/>
  <c r="C46" i="106"/>
  <c r="C51" i="106" s="1"/>
  <c r="C57" i="106" s="1"/>
  <c r="D43" i="92"/>
  <c r="E48" i="92" s="1"/>
  <c r="D75" i="106"/>
  <c r="D76" i="106"/>
  <c r="D77" i="106"/>
  <c r="D73" i="106"/>
  <c r="D74" i="106"/>
  <c r="D77" i="107"/>
  <c r="D73" i="107"/>
  <c r="D74" i="107"/>
  <c r="D75" i="107"/>
  <c r="D76" i="107"/>
  <c r="C46" i="107"/>
  <c r="C51" i="107" s="1"/>
  <c r="C57" i="107" s="1"/>
  <c r="C51" i="97"/>
  <c r="C57" i="97" s="1"/>
  <c r="C105" i="106"/>
  <c r="C110" i="97"/>
  <c r="C104" i="106"/>
  <c r="H19" i="91"/>
  <c r="H20" i="91" s="1"/>
  <c r="C115" i="107"/>
  <c r="D66" i="107"/>
  <c r="D62" i="107"/>
  <c r="D67" i="107"/>
  <c r="D63" i="107"/>
  <c r="D29" i="107"/>
  <c r="D65" i="107"/>
  <c r="D28" i="107"/>
  <c r="D64" i="107"/>
  <c r="C68" i="107"/>
  <c r="C115" i="106"/>
  <c r="D66" i="106"/>
  <c r="D62" i="106"/>
  <c r="D67" i="106"/>
  <c r="D63" i="106"/>
  <c r="D28" i="106"/>
  <c r="D64" i="106"/>
  <c r="D29" i="106"/>
  <c r="D65" i="106"/>
  <c r="C68" i="106"/>
  <c r="C18" i="97"/>
  <c r="C23" i="97" s="1"/>
  <c r="C68" i="97"/>
  <c r="D88" i="92"/>
  <c r="G99" i="92" s="1"/>
  <c r="F16" i="89"/>
  <c r="E49" i="92" l="1"/>
  <c r="E96" i="92"/>
  <c r="E87" i="92"/>
  <c r="E93" i="92"/>
  <c r="E85" i="92"/>
  <c r="E94" i="92"/>
  <c r="E92" i="92"/>
  <c r="E83" i="92"/>
  <c r="E86" i="92"/>
  <c r="E95" i="92"/>
  <c r="E84" i="92"/>
  <c r="D133" i="92"/>
  <c r="E82" i="92"/>
  <c r="D76" i="97"/>
  <c r="D77" i="97"/>
  <c r="D73" i="97"/>
  <c r="D74" i="97"/>
  <c r="D75" i="97"/>
  <c r="D67" i="97"/>
  <c r="C105" i="107"/>
  <c r="C104" i="107"/>
  <c r="D30" i="107"/>
  <c r="C55" i="107" s="1"/>
  <c r="C110" i="106"/>
  <c r="C96" i="97"/>
  <c r="D68" i="106"/>
  <c r="F17" i="89"/>
  <c r="C100" i="106"/>
  <c r="D68" i="107"/>
  <c r="D30" i="106"/>
  <c r="D28" i="97"/>
  <c r="D63" i="97"/>
  <c r="D29" i="97"/>
  <c r="D66" i="97"/>
  <c r="C115" i="97"/>
  <c r="D62" i="97"/>
  <c r="D65" i="97"/>
  <c r="D64" i="97"/>
  <c r="D37" i="107" l="1"/>
  <c r="E88" i="92"/>
  <c r="D135" i="92" s="1"/>
  <c r="E50" i="92"/>
  <c r="D75" i="92" s="1"/>
  <c r="D39" i="107"/>
  <c r="D35" i="107"/>
  <c r="D38" i="107"/>
  <c r="C117" i="107"/>
  <c r="C117" i="106"/>
  <c r="C110" i="107"/>
  <c r="D41" i="107"/>
  <c r="D34" i="107"/>
  <c r="D40" i="107"/>
  <c r="D36" i="107"/>
  <c r="C119" i="106"/>
  <c r="D68" i="97"/>
  <c r="D30" i="97"/>
  <c r="C55" i="97" s="1"/>
  <c r="D137" i="92"/>
  <c r="C100" i="107"/>
  <c r="C100" i="97"/>
  <c r="C55" i="106"/>
  <c r="D39" i="106"/>
  <c r="D35" i="106"/>
  <c r="D41" i="106"/>
  <c r="D34" i="106"/>
  <c r="D37" i="106"/>
  <c r="D36" i="106"/>
  <c r="D40" i="106"/>
  <c r="D38" i="106"/>
  <c r="E56" i="92" l="1"/>
  <c r="E61" i="92"/>
  <c r="E58" i="92"/>
  <c r="E57" i="92"/>
  <c r="E60" i="92"/>
  <c r="E54" i="92"/>
  <c r="E59" i="92"/>
  <c r="E55" i="92"/>
  <c r="C119" i="107"/>
  <c r="D42" i="107"/>
  <c r="C56" i="107" s="1"/>
  <c r="C58" i="107" s="1"/>
  <c r="D35" i="97"/>
  <c r="D38" i="97"/>
  <c r="D37" i="97"/>
  <c r="D34" i="97"/>
  <c r="C117" i="97"/>
  <c r="D41" i="97"/>
  <c r="D40" i="97"/>
  <c r="D36" i="97"/>
  <c r="D39" i="97"/>
  <c r="C119" i="97"/>
  <c r="D42" i="106"/>
  <c r="E62" i="92" l="1"/>
  <c r="E97" i="92" s="1"/>
  <c r="E98" i="92" s="1"/>
  <c r="D108" i="92" s="1"/>
  <c r="D110" i="92" s="1"/>
  <c r="D76" i="92"/>
  <c r="D78" i="92" s="1"/>
  <c r="D134" i="92" s="1"/>
  <c r="D42" i="97"/>
  <c r="C56" i="97" s="1"/>
  <c r="C58" i="97" s="1"/>
  <c r="C116" i="107"/>
  <c r="D79" i="107"/>
  <c r="C89" i="107" s="1"/>
  <c r="C91" i="107" s="1"/>
  <c r="C56" i="106"/>
  <c r="C58" i="106" s="1"/>
  <c r="C116" i="106" l="1"/>
  <c r="C118" i="107"/>
  <c r="C120" i="107" s="1"/>
  <c r="D104" i="107" s="1"/>
  <c r="C116" i="97"/>
  <c r="D136" i="92"/>
  <c r="D138" i="92" s="1"/>
  <c r="E123" i="92" s="1"/>
  <c r="D79" i="106"/>
  <c r="C89" i="106" s="1"/>
  <c r="C91" i="106" s="1"/>
  <c r="D79" i="97"/>
  <c r="C89" i="97" s="1"/>
  <c r="C91" i="97" s="1"/>
  <c r="C118" i="106" l="1"/>
  <c r="C120" i="106" s="1"/>
  <c r="D104" i="106" s="1"/>
  <c r="C118" i="97"/>
  <c r="C120" i="97" s="1"/>
  <c r="D104" i="97" s="1"/>
  <c r="D105" i="107"/>
  <c r="E124" i="92"/>
  <c r="E126" i="92" s="1"/>
  <c r="D107" i="107" l="1"/>
  <c r="D109" i="107"/>
  <c r="D108" i="107"/>
  <c r="D105" i="106"/>
  <c r="D105" i="97"/>
  <c r="E128" i="92"/>
  <c r="E127" i="92"/>
  <c r="D108" i="106" l="1"/>
  <c r="D110" i="107"/>
  <c r="C121" i="107" s="1"/>
  <c r="C122" i="107" s="1"/>
  <c r="D107" i="106"/>
  <c r="D109" i="106"/>
  <c r="D107" i="97"/>
  <c r="D109" i="97"/>
  <c r="D108" i="97"/>
  <c r="E129" i="92"/>
  <c r="D139" i="92" s="1"/>
  <c r="D140" i="92" s="1"/>
  <c r="D141" i="92" l="1"/>
  <c r="B146" i="92"/>
  <c r="D146" i="92" s="1"/>
  <c r="F146" i="92" s="1"/>
  <c r="F147" i="92" s="1"/>
  <c r="C123" i="107"/>
  <c r="D110" i="106"/>
  <c r="C121" i="106" s="1"/>
  <c r="C122" i="106" s="1"/>
  <c r="C123" i="106" s="1"/>
  <c r="D110" i="97"/>
  <c r="C121" i="97" s="1"/>
  <c r="C122" i="97" s="1"/>
  <c r="D153" i="92" l="1"/>
  <c r="D154" i="92" s="1"/>
  <c r="D152" i="92"/>
  <c r="C123" i="97"/>
</calcChain>
</file>

<file path=xl/sharedStrings.xml><?xml version="1.0" encoding="utf-8"?>
<sst xmlns="http://schemas.openxmlformats.org/spreadsheetml/2006/main" count="1371" uniqueCount="367">
  <si>
    <t>Adicional Noturno</t>
  </si>
  <si>
    <t>Total</t>
  </si>
  <si>
    <t>SEBRAE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</si>
  <si>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</si>
  <si>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</si>
  <si>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</si>
  <si>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</si>
  <si>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</si>
  <si>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</si>
  <si>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</si>
  <si>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</si>
  <si>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</si>
  <si>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</si>
  <si>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</si>
  <si>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</si>
  <si>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</si>
  <si>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</si>
  <si>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</si>
  <si>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D</t>
  </si>
  <si>
    <t>E</t>
  </si>
  <si>
    <t>Adicional de Hora Noturna Reduzida</t>
  </si>
  <si>
    <t>F</t>
  </si>
  <si>
    <t>G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</si>
  <si>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</si>
  <si>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</si>
  <si>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</si>
  <si>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</si>
  <si>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</si>
  <si>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</si>
  <si>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</si>
  <si>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</si>
  <si>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</si>
  <si>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</si>
  <si>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</si>
  <si>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</si>
  <si>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</si>
  <si>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</si>
  <si>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</si>
  <si>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</si>
  <si>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</si>
  <si>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</si>
  <si>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</si>
  <si>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</si>
  <si>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</si>
  <si>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</si>
  <si>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</si>
  <si>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</si>
  <si>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</si>
  <si>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</si>
  <si>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</si>
  <si>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</si>
  <si>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</si>
  <si>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</si>
  <si>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Módulo 4 - Custo de Reposição do Profissional Ausente</t>
  </si>
  <si>
    <t>Submódulo 4.1 - Ausências Legais</t>
  </si>
  <si>
    <t>4.1</t>
  </si>
  <si>
    <t>Ausências Legais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</si>
  <si>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</si>
  <si>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</si>
  <si>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</si>
  <si>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</si>
  <si>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</si>
  <si>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</si>
  <si>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</si>
  <si>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Equipamentos</t>
  </si>
  <si>
    <t>Módulo 6 - Custos Indiretos, Tributos e Lucro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</si>
  <si>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</si>
  <si>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</si>
  <si>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</si>
  <si>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</si>
  <si>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</si>
  <si>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</t>
  </si>
  <si>
    <t>Mão de Obra vinculada à execução contratual</t>
  </si>
  <si>
    <t>Dados complementares para composição dos custos referente à mão-de-obra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</si>
  <si>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</si>
  <si>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</si>
  <si>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</si>
  <si>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 (dia/mês/ano)</t>
  </si>
  <si>
    <t>Classificação Brasileira de Ocupações (CBO)</t>
  </si>
  <si>
    <t>Substituto na cobertura de Intervalo para repouso ou alimentação</t>
  </si>
  <si>
    <t>CATEGORIA</t>
  </si>
  <si>
    <t xml:space="preserve">QTDE. DE EMPREGADOS POR POSTO </t>
  </si>
  <si>
    <t xml:space="preserve">VALOR MENSAL TOTAL </t>
  </si>
  <si>
    <t>VALOR ANUAL TOTAL</t>
  </si>
  <si>
    <t>ITEM</t>
  </si>
  <si>
    <t>VALOR MENSAL DOS SERVIÇOS</t>
  </si>
  <si>
    <t>C.1. Tributos Federais (COFINS)</t>
  </si>
  <si>
    <t>C.2. Tributos Federais (PIS)</t>
  </si>
  <si>
    <t>C.3. Tributos Municipais (ISS)</t>
  </si>
  <si>
    <t xml:space="preserve">Adicional de Insalubridade </t>
  </si>
  <si>
    <t>VALOR ANUAL DA PROPOSTA</t>
  </si>
  <si>
    <t>Multa do FGTS sobre o Aviso Prévio Trabalhado</t>
  </si>
  <si>
    <t>Multa do FGTS sobre o Aviso Prévio Indenizado</t>
  </si>
  <si>
    <t xml:space="preserve">Seguro de vida, invalidez e funeral </t>
  </si>
  <si>
    <t>Materiais/EPI</t>
  </si>
  <si>
    <t xml:space="preserve">  </t>
  </si>
  <si>
    <t>Plano de Saúde/odontológico</t>
  </si>
  <si>
    <t xml:space="preserve"> </t>
  </si>
  <si>
    <t>44 (quarenta e quatro) horas semanais diurnas, de segunda a sexta feira, envolvendo 1 (um ) vigilante.</t>
  </si>
  <si>
    <t>12 (doze) horas diurnas, de segunda a domingo, envolvendo 2 (dois) vigilantes em turnos de 12 (doze) horas por 36 (trinta e seis) horas.</t>
  </si>
  <si>
    <t>12 (doze) horas noturnas, de segunda a domingo, envolvendo 2 (dois) vigilantes em turnos de 12 (doze) horas por 36 (trinta e seis) horas.</t>
  </si>
  <si>
    <t>Item</t>
  </si>
  <si>
    <t>Posto</t>
  </si>
  <si>
    <t>5173-30</t>
  </si>
  <si>
    <t>Vigilante</t>
  </si>
  <si>
    <t>VALOR UNITÁRIO POR EMPREGADO</t>
  </si>
  <si>
    <t>Vigilância 12 horas diurna</t>
  </si>
  <si>
    <t>Vigilância 12 horas noturna</t>
  </si>
  <si>
    <t>Outros (intrajornada)</t>
  </si>
  <si>
    <t>Total por Posto</t>
  </si>
  <si>
    <t>Valor Total por Posto</t>
  </si>
  <si>
    <t xml:space="preserve">       </t>
  </si>
  <si>
    <t>Auxílio creche</t>
  </si>
  <si>
    <t>Unidade Física</t>
  </si>
  <si>
    <t>Quantidade anual</t>
  </si>
  <si>
    <t>Valor uitário</t>
  </si>
  <si>
    <t>Valor total</t>
  </si>
  <si>
    <t>Crachá de identificação , com foto, em pvc, com impressão colorida, contendo nome completo, identidade, cargo, função. Dimensões aproximadas: largura  54mm, altura 86mm.</t>
  </si>
  <si>
    <t>Pares de coturnos de couro, cano longo,  com solado de borracha e fechamento por cadarço, na cor preta.</t>
  </si>
  <si>
    <t>Unidade</t>
  </si>
  <si>
    <t>Par</t>
  </si>
  <si>
    <t>VALOR MENSAL</t>
  </si>
  <si>
    <t xml:space="preserve">VALOR ANUAL </t>
  </si>
  <si>
    <t>CATEGORIA VIGILANTE NOTURNO E DIURNO</t>
  </si>
  <si>
    <t>PLANILHA DE UNIFORMES</t>
  </si>
  <si>
    <t>Ordem</t>
  </si>
  <si>
    <t>Especificação (nome, tipo, embalagem etc.)</t>
  </si>
  <si>
    <t>Qtd.</t>
  </si>
  <si>
    <t>Taxa de Depreciação Anual</t>
  </si>
  <si>
    <t>Tonfa resistente, fibra plástica, 60 cm.</t>
  </si>
  <si>
    <t>TOTAL ANUAL POR EMPREGADO</t>
  </si>
  <si>
    <t>TOTAL MENSAL POR EMPREGADO</t>
  </si>
  <si>
    <r>
      <rPr>
        <b/>
        <sz val="11"/>
        <rFont val="Arial"/>
        <family val="2"/>
      </rPr>
      <t>UNIVERSIDADE FEDERAL DO CARIRI PRÓ-REITORIA DE ADMINISTRAÇÃO
COORDENADORIA DE FISCALIZAÇÃO DE SERVIÇOS TERCEIRIZADOS</t>
    </r>
  </si>
  <si>
    <t>Fiel para revólver</t>
  </si>
  <si>
    <t>MEMORIAL DE CÁLCULO - COMPOSIÇÃO DOS CUSTOS</t>
  </si>
  <si>
    <t xml:space="preserve">MEMÓRIA DE CÁLCULO </t>
  </si>
  <si>
    <t>MÓDULO 1 - COMPOSIÇÃO DA REMUNERAÇÃO</t>
  </si>
  <si>
    <t>%</t>
  </si>
  <si>
    <t>Memória de Cálculo</t>
  </si>
  <si>
    <t>Fundamento Legal</t>
  </si>
  <si>
    <t xml:space="preserve">Salário </t>
  </si>
  <si>
    <t>-</t>
  </si>
  <si>
    <t>Conforme pesquisa de valores em Convenções/Acordos Coletivos de Trabalho</t>
  </si>
  <si>
    <t xml:space="preserve"> [30% x Salário Base]</t>
  </si>
  <si>
    <t>Inc. XXIII do art. 7º da CF/88. Estimativa de percepção do adicional segundo Anexo 05 da NR 16 do MTE, redação dada pela Portaria Nº 1.565/2014. Conforme item 16.3 da NR 16 do MTE, será de competência da empresa apresentar laudo técnico para caracterização do adicional.</t>
  </si>
  <si>
    <t>([20% x {Salário Base / 220}] x 15 (proporcional de nº de dias úteis no ano)).Posto Servente, Supervisor e Coletor-  jornada  12x36.</t>
  </si>
  <si>
    <t>Adicional Hora noturna reduzida</t>
  </si>
  <si>
    <t>([{Salário Base / 220}] x 75%) x 8]*15 (proporcional de nº de dias úteis no ano)).</t>
  </si>
  <si>
    <t>MÓDULO 2 - ENCARGOS, BENEFÍCIOS ANUAIS, MENSAIS E DIÁRIOS</t>
  </si>
  <si>
    <t>13º Salário, Férias e Adicional</t>
  </si>
  <si>
    <t>13º Salário</t>
  </si>
  <si>
    <t>[ 1 salário (13º) / 12 (nº de meses)]</t>
  </si>
  <si>
    <t>Art. 7º, VIII, CF/88</t>
  </si>
  <si>
    <t>Férias e Adicional de férias</t>
  </si>
  <si>
    <t>[Férias (1/12)/12 (nº de meses) + (1/3 x SB/12 (nº meses)]</t>
  </si>
  <si>
    <t>Art. 7º, XVII, CF/88</t>
  </si>
  <si>
    <t>[ 20% x (Total módulo 1 + Total submódulo 2.1) ]</t>
  </si>
  <si>
    <t>Art. 22, inc. I, da Lei nº 8.212/91</t>
  </si>
  <si>
    <t>[ 2,50% x (Total módulo 1 + Total submódulo 2.1) ]</t>
  </si>
  <si>
    <t>A prestadora de serviços contribui com 2,5%, por
determinação do art. 15, da Lei nº 9.424/96; do art. 2º do Decreto nº 3.142/99; e art. 212, § 5º da CF.</t>
  </si>
  <si>
    <t>SAT - GIL/RAT</t>
  </si>
  <si>
    <t>[ (Aliquota (%)) x (Total módulo 1 + Total submódulo 2.1) ]; (2%*1)*100</t>
  </si>
  <si>
    <t>Segundo a classificação do nível de
risco dos serviços, o prêmio pode ser de 1%, 2% ou 3%, é o que preceitua o artigo 22, inciso II, da Lei nº 8.212/91 + Fator Acidentário de Prevenção (0,5% a 2,0%) Variação de 0,5% a 6,0%. A ser confirmado pela contratada, conforme respectivo FAP original.</t>
  </si>
  <si>
    <t>[ 1,50% x (Total módulo 1 + Total submódulo 2.1) ]</t>
  </si>
  <si>
    <t>Por força do artigo 30 da Lei nº 8.036/90, a contratada fica obrigada a contribuir com 1,5% para manutenção desses sistemas.</t>
  </si>
  <si>
    <t>[ 1% x (Total módulo 1 + Total submódulo 2.1) ]</t>
  </si>
  <si>
    <t>Decreto nº 2.318/86, (art. 4º decreto 8621/46 ou art. 36, decreto 49121-b/60)</t>
  </si>
  <si>
    <t>[ 0,60% x (Total módulo 1 + Total submódulo 2.1) ]</t>
  </si>
  <si>
    <t>Art. 8º, Lei nº 8.029/90 e Lei nº 8.154/90</t>
  </si>
  <si>
    <t>[ 0,20% x (Total módulo 1 + Total submódulo 2.1) ]</t>
  </si>
  <si>
    <t>Lei nº 7.787/89 e DL nº 1.146/70, (§4º, art. 6º, lei 2613/55)</t>
  </si>
  <si>
    <t>[ 8% x (Total módulo 1 + Total submódulo 2.1) ]</t>
  </si>
  <si>
    <t>Art. 15 da lei nº 8.030/90 e art. 7º, inc. III,  da CF/88.</t>
  </si>
  <si>
    <t>Referência</t>
  </si>
  <si>
    <t>[(valor da passagem na região - Viametro) x 2 (passagens diárias) x  22 (média de dias úteis no ano de 2020)] - [6% x SB]; [3% x SB] na escalas em regime 12x36h, 15 (média de dias conforme regime - 365/12/2).</t>
  </si>
  <si>
    <t>Dec. Nº 95.247/87 c/c Lei 7.619/87 e Lei 7.418/85.</t>
  </si>
  <si>
    <t>Auxílio Alimentação</t>
  </si>
  <si>
    <t>Conforme sindicato da categoria</t>
  </si>
  <si>
    <t>Auxílio Saúde</t>
  </si>
  <si>
    <t>Seguro de vida</t>
  </si>
  <si>
    <t>Valor do Auxílio Funeral = (3 x Pisos da Categoria x perc. Ocorrência da empresa / 12 meses de contrato)</t>
  </si>
  <si>
    <t xml:space="preserve">Média dos valores apurados constantes de Estatísticas Internas DA EMPRESA, com base em contratos firmados junto à Administração Pública. </t>
  </si>
  <si>
    <t>Auxílio Creche</t>
  </si>
  <si>
    <t xml:space="preserve">Intervalo Intrajornada </t>
  </si>
  <si>
    <t>SOMA(Salário+Adicionais)/220*1,75*15</t>
  </si>
  <si>
    <t>MÓDULO 3 - PROVISÃO PARA RESCISÃO</t>
  </si>
  <si>
    <t>(1/12)*5% x [Remuneração]</t>
  </si>
  <si>
    <t>Art. 7º, inciso XXI, da CF/1988 e arts. 477, 487, §1º, e 491 da CLT;  Taxa de incidência, de acordo com Mapa Estatístico Interno do órgão com base nos contratos anteriores.</t>
  </si>
  <si>
    <t>[Alíquota (8% FGTS)] x [(item 3 A)]</t>
  </si>
  <si>
    <t>Súmula 305 TST</t>
  </si>
  <si>
    <t>Multa do FGTS e Contribuição Social sobre o Aviso Prévio Indenizado</t>
  </si>
  <si>
    <t>Base de cálculo: [FGTS] x [Percentual da Multa (40% FGTS + 10% Contribuição Social)] x [3%] + Incidência do submódulo 2.2 x M1. [8% x 50% x 10,52%]</t>
  </si>
  <si>
    <t>Art. 18, §1º, da Lei 8.036/1990 e art. 1º da LC nº 110/2001; Taxa de incidência, de acordo com Mapa Estatístico Interno do órgão com base nos contratos anteriores.</t>
  </si>
  <si>
    <t>(1,94% x Total M1)</t>
  </si>
  <si>
    <t>Acódão 1186/2017 - TCU - Plenário.</t>
  </si>
  <si>
    <t>Incidência dos encargos do submódulo 2.2 sobre o Aviso Pévio Trabalhado</t>
  </si>
  <si>
    <t xml:space="preserve">[Soma das alíquotas do submódulo 2.2] x [item 3.D] </t>
  </si>
  <si>
    <t>De acordo com Módulo 2.</t>
  </si>
  <si>
    <t>Multa do FGTS e Contribuição Social sobre o Aviso Prévio Trabalhado</t>
  </si>
  <si>
    <t>[(8% x 50%) x 89,47%]</t>
  </si>
  <si>
    <t>MÓDULO 4 - CUSTO DE REPOSIÇÃO DO PROFISSIONAL AUSENTE</t>
  </si>
  <si>
    <t>Férias</t>
  </si>
  <si>
    <t>((M1+M2+M3)/30)*estimativa/12)</t>
  </si>
  <si>
    <t>Arts. 129 e 130, inc. I, da CLT.</t>
  </si>
  <si>
    <t>Taxas de incidência de acordo com estatísticas fornecidas pelo IBGE</t>
  </si>
  <si>
    <t>Licença Paternidade</t>
  </si>
  <si>
    <t>Taxas de incidência de acordo com estatísticas internas, com base em contratos anteriores.</t>
  </si>
  <si>
    <t>Ausência por Acidente de trabalho</t>
  </si>
  <si>
    <t>((M1+M2+M3)/15)*estimativa/12)</t>
  </si>
  <si>
    <t>Taxas de incidência de acordo com estatísticas da Secretaria de controle interno do STF.</t>
  </si>
  <si>
    <t>Afastamento Maternidade</t>
  </si>
  <si>
    <t xml:space="preserve"> §4º do art. 71 da CLT.</t>
  </si>
  <si>
    <t>MÓDULO 5 - INSUMOS DIVERSOS</t>
  </si>
  <si>
    <t xml:space="preserve">(Conforme o caso de cada Função) </t>
  </si>
  <si>
    <t>Tabela INSUMOS (anexa)</t>
  </si>
  <si>
    <t xml:space="preserve">Outros </t>
  </si>
  <si>
    <t>MÓDULO 6 - CUSTOS INDIRETOS, TRIBUTOS E LUCRO</t>
  </si>
  <si>
    <t>conforme planilha</t>
  </si>
  <si>
    <t>[(M1 + M2 + M3 + M4 + M5) x Percentual (%)]</t>
  </si>
  <si>
    <t>(Nota Técnica 001/2013 SCI - CJF)</t>
  </si>
  <si>
    <t>Tributos (c.1.2) (PIS)</t>
  </si>
  <si>
    <t>[Vr.total ] x [1,65/100]</t>
  </si>
  <si>
    <t>Art. 239 da Constituição de 1988, Leis Complementares 07 de 07 de setembro de 1970, e 08 de 03 de dezembro de 1970.</t>
  </si>
  <si>
    <t>Tributos (c.1.3) (CONFINS)</t>
  </si>
  <si>
    <t>[Vr.Total] x [7,60/100]</t>
  </si>
  <si>
    <t>Tributos (C.3) (ISS)</t>
  </si>
  <si>
    <t>LC 116/2003; Art. 156, inc. III, CF/88. Limite máximo utilizado para estimativa (5%), poderá ser alterado de acordo com a tributação do respectivo município.</t>
  </si>
  <si>
    <t xml:space="preserve">Nota 1* </t>
  </si>
  <si>
    <t>Memória de Cálculo para Equipamentos</t>
  </si>
  <si>
    <t>Custo por empregado =</t>
  </si>
  <si>
    <t>((Vlr Unitário a Depreciar / (Nº de Meses do Contrato x Tempo de vida útil)) / Nº de prestadores)</t>
  </si>
  <si>
    <t>Vlr Unitário Depreciado=</t>
  </si>
  <si>
    <t>(Vlr Unitário do equip. - ( Vlr Residual x Vlr Unitário do Equip).</t>
  </si>
  <si>
    <t>Conforme planilha</t>
  </si>
  <si>
    <r>
      <rPr>
        <sz val="12"/>
        <color indexed="63"/>
        <rFont val="Calibri"/>
        <family val="2"/>
      </rPr>
      <t>Art. 239 da Constituição de 1988,</t>
    </r>
    <r>
      <rPr>
        <b/>
        <sz val="12"/>
        <color indexed="63"/>
        <rFont val="Calibri"/>
        <family val="2"/>
      </rPr>
      <t> </t>
    </r>
    <r>
      <rPr>
        <sz val="12"/>
        <color indexed="63"/>
        <rFont val="Calibri"/>
        <family val="2"/>
      </rPr>
      <t>Leis Complementares 07 de 07 de setembro de 1970, e 08 de 03 de dezembro de 1970.</t>
    </r>
  </si>
  <si>
    <r>
      <t>(M1 + M2 + M3 + M4 + M5 + custos indiretos + lucro)*5,00% (</t>
    </r>
    <r>
      <rPr>
        <b/>
        <sz val="12"/>
        <color indexed="8"/>
        <rFont val="Calibri"/>
        <family val="2"/>
      </rPr>
      <t>ISS</t>
    </r>
    <r>
      <rPr>
        <sz val="12"/>
        <color indexed="8"/>
        <rFont val="Calibri"/>
        <family val="2"/>
      </rPr>
      <t>)/(1-14,25% (total de tributos)</t>
    </r>
  </si>
  <si>
    <t xml:space="preserve">  Conforme CCT CE000056/2021.</t>
  </si>
  <si>
    <t xml:space="preserve"> Conforme Anexo II Tabela Salarial 2021 da  CCT CE000056/2021. </t>
  </si>
  <si>
    <t>[(Valor do Auxílio x 15 (média de dias úteis no ano de 2021)] - [15% x (Auxílio x 15)]; ou 7 dias da semana x (365 dias no ano / 12 meses) / 2, para postos com regime 12 x 36h.</t>
  </si>
  <si>
    <t xml:space="preserve">Valor total </t>
  </si>
  <si>
    <t>VIGILANTE DIURNO</t>
  </si>
  <si>
    <t>FORTALEZA</t>
  </si>
  <si>
    <t>VIGILANTE NOTURNO - FORTALEZA</t>
  </si>
  <si>
    <t>VIGILANTE NOTURNO - CPA PENTECOSTE</t>
  </si>
  <si>
    <t>apito com cordão</t>
  </si>
  <si>
    <t xml:space="preserve">revólver calibre 38 </t>
  </si>
  <si>
    <t>munições para revólver = 12</t>
  </si>
  <si>
    <t>Colete Balístico</t>
  </si>
  <si>
    <t>Porta Tonfa</t>
  </si>
  <si>
    <t xml:space="preserve">rádio transmissor </t>
  </si>
  <si>
    <t>lanterna 3 pilhas</t>
  </si>
  <si>
    <t>Pilha para lanterna</t>
  </si>
  <si>
    <t>Camisa de tecido de algodão</t>
  </si>
  <si>
    <t>Calça em microfibra</t>
  </si>
  <si>
    <t>Cinto com coldre e baleiro</t>
  </si>
  <si>
    <t>Pares de meias</t>
  </si>
  <si>
    <t>Quepe com emblema</t>
  </si>
  <si>
    <t>Distintivo tipo broche</t>
  </si>
  <si>
    <t xml:space="preserve">VIGILANTE  ARMADO 12X36 - POR EMPREGADO </t>
  </si>
  <si>
    <t>Memória de cálculo: (8,33% 13º Sal. + 12,10% Férias) / 12 meses / 11 funcionários)</t>
  </si>
  <si>
    <t>Um substituto de férias tem capacidade de tirar férias de até 11 funcionários no período de um ano.</t>
  </si>
  <si>
    <t>[0,05x(1/12)]= 0,4167%</t>
  </si>
  <si>
    <t>Aviso prévio indenizado x 8% = 0,0333%</t>
  </si>
  <si>
    <t>(40%  x 8% x 5%)= 0,16%</t>
  </si>
  <si>
    <t>{[(1/30)x7 dias]/ 12} = 1,94%</t>
  </si>
  <si>
    <t>(40%  x 8% x 95%) = 3,04%</t>
  </si>
  <si>
    <t>{(2/30)/ 12} = 0,556%</t>
  </si>
  <si>
    <t>{(5/30)/12x0,015} = 0,02083%</t>
  </si>
  <si>
    <t>[{(15/30)/12}x8%] = 0,3333%</t>
  </si>
  <si>
    <t>{[(1+1/3)/12]x3%x(4/12)}=0,1111%</t>
  </si>
  <si>
    <t>[(1+1/3)/12]/12 = 0,9259%</t>
  </si>
  <si>
    <t>1,94% x 36,41% = 0,7079%</t>
  </si>
  <si>
    <r>
      <rPr>
        <b/>
        <sz val="11"/>
        <color rgb="FFFF0000"/>
        <rFont val="Arial"/>
        <family val="2"/>
      </rPr>
      <t>Valor da
Depreciação Anual Unitário</t>
    </r>
  </si>
  <si>
    <t>Licença-Paternidade</t>
  </si>
  <si>
    <t xml:space="preserve"> Ausência por acidente de trabalho
</t>
  </si>
  <si>
    <t xml:space="preserve"> Afastamento Maternidade</t>
  </si>
  <si>
    <t xml:space="preserve"> Outras ausências (especificar)</t>
  </si>
  <si>
    <t>Intervalo para repouso ou alimentação</t>
  </si>
  <si>
    <t xml:space="preserve"> Ausências Legais</t>
  </si>
  <si>
    <t xml:space="preserve"> Intrajornada</t>
  </si>
  <si>
    <t xml:space="preserve"> Férias</t>
  </si>
  <si>
    <t xml:space="preserve"> Licença-Paternidade</t>
  </si>
  <si>
    <t>Outras ausências (especificar)</t>
  </si>
  <si>
    <t xml:space="preserve"> Intervalo para repouso ou alimentação</t>
  </si>
  <si>
    <t xml:space="preserve">Ausência por acidente de trabalho
</t>
  </si>
  <si>
    <t>Outros (especificar)</t>
  </si>
  <si>
    <t>Incidência de GPS, FGTS e outras contribuições sobre o Aviso Prévio Trabalhado</t>
  </si>
  <si>
    <t>Multa do FGTS e contribuição social sobre o Aviso Prévio Trabalhado</t>
  </si>
  <si>
    <t xml:space="preserve">                              Substituto nas Ausências Legais</t>
  </si>
  <si>
    <t>Ausência por acidente de trabalho</t>
  </si>
  <si>
    <t>3. QUADRO-RESUMO DO VALOR MENSAL DOS SERVIÇOS</t>
  </si>
  <si>
    <t>Tipo de Serviço (A)</t>
  </si>
  <si>
    <t>I</t>
  </si>
  <si>
    <t>Valor Proposto por Empregado (B)</t>
  </si>
  <si>
    <t>Qtde. de Empregados por Posto ©</t>
  </si>
  <si>
    <t>Valor Proposto por Posto (D) = (B x C)</t>
  </si>
  <si>
    <t>Qtde.de Postos (E)</t>
  </si>
  <si>
    <t>Valor Total do Serviço (F) = (D x E)</t>
  </si>
  <si>
    <t>4. QUADRO DEMONSTRATIVO DO VALOR GLOBAL DA PROPOSTA</t>
  </si>
  <si>
    <t>VALOR GLOBAL DA PROPOSTA</t>
  </si>
  <si>
    <t>DESCRIÇÃO</t>
  </si>
  <si>
    <t>Valor proposto por unidade de medida *</t>
  </si>
  <si>
    <t>Valor mensal do serviço</t>
  </si>
  <si>
    <t>Valor global da proposta (Valor mensal do serviço multiplicado pelo número de meses do contrato).</t>
  </si>
  <si>
    <t>Dados para composição dos custos referentes a mão de obra</t>
  </si>
  <si>
    <t>1. MODULOS</t>
  </si>
  <si>
    <t>Mão de obra</t>
  </si>
  <si>
    <t>IDENTIFICAÇÃO DO SERVIÇO</t>
  </si>
  <si>
    <t>Tipo de Serviço</t>
  </si>
  <si>
    <t>Unidade de Medida</t>
  </si>
  <si>
    <t>Quantidade total a contratar (Em função da unidade de medida)</t>
  </si>
  <si>
    <t>DISCRIMINAÇÃO DOS SERVIÇOS (DADOS REFERENTES À CONTRATAÇÃO)</t>
  </si>
  <si>
    <t>Data de apresentação da proposta (dia/mês/ano):</t>
  </si>
  <si>
    <t>Município/UF</t>
  </si>
  <si>
    <t>Ano do Acordo, Convenção ou Dissídio Coletivo:</t>
  </si>
  <si>
    <t>Número de meses de execução contratual:</t>
  </si>
  <si>
    <t>Nº PROCESSO</t>
  </si>
  <si>
    <t>LICITAÇÃO Nº</t>
  </si>
  <si>
    <t xml:space="preserve">                    Valor Mensal dos Serviços</t>
  </si>
  <si>
    <t>Fortaleza/CE</t>
  </si>
  <si>
    <t>Cesta Básica</t>
  </si>
  <si>
    <t xml:space="preserve">Apoio Administrativo - Nível II </t>
  </si>
  <si>
    <t>APOIO ADMINISTRATIVO NÍVEL II</t>
  </si>
  <si>
    <t>PESQUISA DE MERCADO</t>
  </si>
  <si>
    <t>Ocorrência</t>
  </si>
  <si>
    <t>QTD</t>
  </si>
  <si>
    <t>Quantidade de funcionários que a empresa tem atualmente (ref.: mar/2026)</t>
  </si>
  <si>
    <t>Conforme realidade operacional da empresa</t>
  </si>
  <si>
    <t>Total de desligamentos nos últimos 12 meses</t>
  </si>
  <si>
    <t>Quantidade de funcionários que a empresa teve durante os últimos 12 meses (A+B)</t>
  </si>
  <si>
    <t>Total de desligamentos mediante aviso prévio trabalhado nos últimos 12 meses</t>
  </si>
  <si>
    <t>Total de desligamentos mediante aviso prévio indenizado nos últimos 12 meses</t>
  </si>
  <si>
    <t>Total de desligamentos mediante iniciativa do empregado nos últimos 12 meses</t>
  </si>
  <si>
    <t>Total de desligamentos mediante fim do contrato de experiência nos últimos 12 meses</t>
  </si>
  <si>
    <t>Total de licenças maternidade nos últimos 12 meses</t>
  </si>
  <si>
    <t>Total de licenças paternidade nos últimos 12 meses</t>
  </si>
  <si>
    <t>J</t>
  </si>
  <si>
    <t>Total de ausências por doença nos últimos 12 meses</t>
  </si>
  <si>
    <t>K</t>
  </si>
  <si>
    <t>Total de ausências por acidente de trabalho  nos últimos 12 meses</t>
  </si>
  <si>
    <t>L</t>
  </si>
  <si>
    <t>Força de trabalho masculina</t>
  </si>
  <si>
    <t>M</t>
  </si>
  <si>
    <t>Força de trabalho feminina</t>
  </si>
  <si>
    <t>Calculado conforme incidência com base na realidade operacional da empresa, onde apenas cerca de menos de 1% dos empregados foram demitidos mediante AVPT</t>
  </si>
  <si>
    <t>Calculado conforme a ocorrência de 1 dia de ausência legal por empregado em média</t>
  </si>
  <si>
    <t xml:space="preserve">Calculado conforme força de trabalho masculina com base na realidade operacional da empresa de 67,10% </t>
  </si>
  <si>
    <t>Calculado conforme incidência com base na realidade operacional da empresa, onde apenas cerca de 0,2% dos empregados se ausentaram em virtude de acidente de trabalho</t>
  </si>
  <si>
    <t>Calculado conforme força de trabalho feminina com base na realidade operacional da empresa de 32,90% + a incidência de ocorrências de licenças maternidade de 1,49%, sendo que 1,57% corresponde à taxa de fecundidade (IBGE 2023)</t>
  </si>
  <si>
    <t>UNIFORMES</t>
  </si>
  <si>
    <t>Característica</t>
  </si>
  <si>
    <t>Unidade de fornecimento</t>
  </si>
  <si>
    <t>Quantidade Anual</t>
  </si>
  <si>
    <t>Custo Unitário estimado</t>
  </si>
  <si>
    <t>Preço anual estimado por empregado</t>
  </si>
  <si>
    <t>Preço mensal estimado por empregado</t>
  </si>
  <si>
    <t>Total mensal estimado por empregado</t>
  </si>
  <si>
    <t>MASCULINO</t>
  </si>
  <si>
    <t>FEMININO</t>
  </si>
  <si>
    <t>Calça comprida (padronizada) na cor preta, em brim ou tipo jeans</t>
  </si>
  <si>
    <t>Cinto em couro, na cor preta</t>
  </si>
  <si>
    <t>Camisa de malha, tipo gola polo, manga curta, 100% algodão, fio 30 penteado, na cor branca, com identificação da empresa terceirizada.</t>
  </si>
  <si>
    <t>Sapato em couro, na cor preta</t>
  </si>
  <si>
    <t>Meia, na cor preta</t>
  </si>
  <si>
    <t>TOTAL MASCULINO</t>
  </si>
  <si>
    <t>TOTAL FEMININO</t>
  </si>
  <si>
    <t>Calça comprida (padronizada) na cor preta, em brim ou tipo jeans.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</si>
</sst>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0.0"/>
    <numFmt numFmtId="167" formatCode="0.000%"/>
    <numFmt numFmtId="168" formatCode="0.0000%"/>
    <numFmt numFmtId="169" formatCode="_-* #,##0.00_-;\-* #,##0.00_-;_-* &quot;-&quot;???_-;_-@_-"/>
    <numFmt numFmtId="170" formatCode="[$R$-416]\ #,##0.00;[Red]\-[$R$-416]\ #,##0.00"/>
  </numFmts>
  <fonts count="7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8"/>
      <color theme="0"/>
      <name val="Times New Roman"/>
      <family val="1"/>
    </font>
    <font>
      <b/>
      <sz val="10"/>
      <color theme="1"/>
      <name val="Times New Roman"/>
      <family val="1"/>
    </font>
    <font>
      <sz val="12"/>
      <color theme="0"/>
      <name val="Times New Roman"/>
      <family val="1"/>
    </font>
    <font>
      <sz val="9"/>
      <color theme="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11"/>
      <color rgb="FF000000"/>
      <name val="Times New Roman"/>
      <family val="1"/>
    </font>
    <font>
      <b/>
      <sz val="11"/>
      <name val="Arial"/>
      <family val="2"/>
    </font>
    <font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</font>
    <font>
      <b/>
      <sz val="12"/>
      <color rgb="FFFFFFFF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sz val="12"/>
      <color indexed="8"/>
      <name val="Calibri"/>
      <family val="2"/>
    </font>
    <font>
      <sz val="12"/>
      <color rgb="FF222222"/>
      <name val="Calibri"/>
      <family val="2"/>
    </font>
    <font>
      <sz val="12"/>
      <color indexed="63"/>
      <name val="Calibri"/>
      <family val="2"/>
    </font>
    <font>
      <b/>
      <sz val="12"/>
      <color indexed="63"/>
      <name val="Calibri"/>
      <family val="2"/>
    </font>
    <font>
      <b/>
      <sz val="12"/>
      <color indexed="8"/>
      <name val="Calibri"/>
      <family val="2"/>
    </font>
    <font>
      <b/>
      <sz val="12"/>
      <color rgb="FF00000A"/>
      <name val="Calibri"/>
      <family val="2"/>
    </font>
    <font>
      <b/>
      <u/>
      <sz val="14"/>
      <name val="Verdana"/>
      <family val="2"/>
      <charset val="1"/>
    </font>
    <font>
      <sz val="8"/>
      <name val="Verdana"/>
      <family val="2"/>
      <charset val="1"/>
    </font>
    <font>
      <b/>
      <u/>
      <sz val="12"/>
      <name val="Verdana"/>
      <family val="2"/>
      <charset val="1"/>
    </font>
    <font>
      <sz val="11"/>
      <color indexed="8"/>
      <name val="Calibri"/>
      <family val="2"/>
      <scheme val="minor"/>
    </font>
    <font>
      <b/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Arial"/>
      <family val="2"/>
    </font>
    <font>
      <sz val="11"/>
      <color rgb="FFFF0000"/>
      <name val="Arial MT"/>
    </font>
    <font>
      <sz val="11"/>
      <color rgb="FFFF0000"/>
      <name val="Calibri"/>
      <family val="1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11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1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</patternFill>
    </fill>
    <fill>
      <patternFill patternType="solid">
        <fgColor rgb="FFD9D9D9"/>
      </patternFill>
    </fill>
    <fill>
      <patternFill patternType="solid">
        <fgColor rgb="FF0D0D0D"/>
        <bgColor rgb="FF00000A"/>
      </patternFill>
    </fill>
    <fill>
      <patternFill patternType="solid">
        <fgColor rgb="FFFFFFFF"/>
        <bgColor rgb="FFF2F2F2"/>
      </patternFill>
    </fill>
    <fill>
      <patternFill patternType="solid">
        <fgColor rgb="FF215968"/>
        <bgColor rgb="FF1F497D"/>
      </patternFill>
    </fill>
    <fill>
      <patternFill patternType="solid">
        <fgColor rgb="FFDCE6F2"/>
        <bgColor rgb="FFEEECE1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EEECE1"/>
      </patternFill>
    </fill>
    <fill>
      <patternFill patternType="solid">
        <fgColor theme="4" tint="0.79998168889431442"/>
        <bgColor rgb="FFEEECE1"/>
      </patternFill>
    </fill>
    <fill>
      <patternFill patternType="solid">
        <fgColor rgb="FFB9CDE5"/>
        <bgColor rgb="FFBFBFBF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0"/>
        <bgColor rgb="FFFFFFFF"/>
      </patternFill>
    </fill>
    <fill>
      <patternFill patternType="solid">
        <fgColor rgb="FFEEEEEE"/>
        <bgColor rgb="FFFFFFF0"/>
      </patternFill>
    </fill>
    <fill>
      <patternFill patternType="solid">
        <fgColor theme="0"/>
        <bgColor rgb="FFFFFFFF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thin">
        <color rgb="FFFFFFFF"/>
      </left>
      <right style="thin">
        <color rgb="FFFFFFFF"/>
      </right>
      <top/>
      <bottom style="medium">
        <color rgb="FFD9D9D9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FFFFFF"/>
      </left>
      <right style="thin">
        <color rgb="FFFFFFF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59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3" applyNumberFormat="0" applyAlignment="0" applyProtection="0"/>
    <xf numFmtId="0" fontId="13" fillId="7" borderId="14" applyNumberFormat="0" applyAlignment="0" applyProtection="0"/>
    <xf numFmtId="0" fontId="14" fillId="7" borderId="13" applyNumberFormat="0" applyAlignment="0" applyProtection="0"/>
    <xf numFmtId="0" fontId="15" fillId="0" borderId="15" applyNumberFormat="0" applyFill="0" applyAlignment="0" applyProtection="0"/>
    <xf numFmtId="0" fontId="16" fillId="8" borderId="16" applyNumberFormat="0" applyAlignment="0" applyProtection="0"/>
    <xf numFmtId="0" fontId="17" fillId="0" borderId="0" applyNumberFormat="0" applyFill="0" applyBorder="0" applyAlignment="0" applyProtection="0"/>
    <xf numFmtId="0" fontId="1" fillId="9" borderId="17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8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3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</cellStyleXfs>
  <cellXfs count="45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9" xfId="0" applyFont="1" applyBorder="1" applyAlignment="1">
      <alignment horizontal="center" vertical="center"/>
    </xf>
    <xf numFmtId="0" fontId="24" fillId="0" borderId="0" xfId="0" applyFont="1"/>
    <xf numFmtId="0" fontId="26" fillId="0" borderId="0" xfId="0" applyFont="1"/>
    <xf numFmtId="0" fontId="28" fillId="0" borderId="21" xfId="0" applyFont="1" applyBorder="1" applyAlignment="1">
      <alignment vertical="center"/>
    </xf>
    <xf numFmtId="0" fontId="28" fillId="0" borderId="6" xfId="0" applyFont="1" applyBorder="1" applyAlignment="1">
      <alignment vertical="center" wrapText="1"/>
    </xf>
    <xf numFmtId="0" fontId="28" fillId="0" borderId="22" xfId="0" applyFont="1" applyBorder="1" applyAlignment="1">
      <alignment vertical="center"/>
    </xf>
    <xf numFmtId="0" fontId="28" fillId="0" borderId="25" xfId="0" applyFont="1" applyBorder="1" applyAlignment="1">
      <alignment vertical="center"/>
    </xf>
    <xf numFmtId="0" fontId="28" fillId="0" borderId="26" xfId="0" applyFont="1" applyBorder="1" applyAlignment="1">
      <alignment vertical="center"/>
    </xf>
    <xf numFmtId="0" fontId="28" fillId="0" borderId="7" xfId="0" applyFont="1" applyBorder="1" applyAlignment="1">
      <alignment vertical="center"/>
    </xf>
    <xf numFmtId="43" fontId="28" fillId="0" borderId="23" xfId="2" applyFont="1" applyBorder="1" applyAlignment="1">
      <alignment vertical="center"/>
    </xf>
    <xf numFmtId="0" fontId="28" fillId="0" borderId="23" xfId="0" applyFont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14" fontId="28" fillId="0" borderId="24" xfId="0" applyNumberFormat="1" applyFont="1" applyBorder="1" applyAlignment="1">
      <alignment vertical="center"/>
    </xf>
    <xf numFmtId="0" fontId="27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0" xfId="0" applyFont="1" applyBorder="1" applyAlignment="1">
      <alignment vertical="center" wrapText="1"/>
    </xf>
    <xf numFmtId="43" fontId="26" fillId="0" borderId="20" xfId="2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10" fontId="26" fillId="0" borderId="20" xfId="0" applyNumberFormat="1" applyFont="1" applyBorder="1" applyAlignment="1">
      <alignment vertical="center" wrapText="1"/>
    </xf>
    <xf numFmtId="0" fontId="27" fillId="0" borderId="20" xfId="0" applyFont="1" applyBorder="1" applyAlignment="1">
      <alignment horizontal="center" vertical="center" wrapText="1"/>
    </xf>
    <xf numFmtId="10" fontId="26" fillId="0" borderId="20" xfId="0" applyNumberFormat="1" applyFont="1" applyBorder="1" applyAlignment="1">
      <alignment horizontal="center" vertical="center" wrapText="1"/>
    </xf>
    <xf numFmtId="43" fontId="26" fillId="0" borderId="20" xfId="0" applyNumberFormat="1" applyFont="1" applyBorder="1" applyAlignment="1">
      <alignment horizontal="center" vertical="center" wrapText="1"/>
    </xf>
    <xf numFmtId="0" fontId="25" fillId="0" borderId="0" xfId="0" applyFont="1"/>
    <xf numFmtId="10" fontId="26" fillId="38" borderId="20" xfId="0" applyNumberFormat="1" applyFont="1" applyFill="1" applyBorder="1" applyAlignment="1">
      <alignment horizontal="center" vertical="center" wrapText="1"/>
    </xf>
    <xf numFmtId="43" fontId="26" fillId="0" borderId="0" xfId="0" applyNumberFormat="1" applyFont="1"/>
    <xf numFmtId="0" fontId="26" fillId="0" borderId="0" xfId="0" applyFont="1" applyAlignment="1">
      <alignment vertical="center"/>
    </xf>
    <xf numFmtId="0" fontId="26" fillId="0" borderId="20" xfId="0" applyFont="1" applyBorder="1" applyAlignment="1">
      <alignment horizontal="justify" vertical="center" wrapText="1"/>
    </xf>
    <xf numFmtId="10" fontId="26" fillId="0" borderId="20" xfId="0" applyNumberFormat="1" applyFont="1" applyBorder="1" applyAlignment="1">
      <alignment horizontal="right" vertical="center" wrapText="1"/>
    </xf>
    <xf numFmtId="10" fontId="25" fillId="0" borderId="0" xfId="0" applyNumberFormat="1" applyFont="1"/>
    <xf numFmtId="10" fontId="27" fillId="0" borderId="20" xfId="0" applyNumberFormat="1" applyFont="1" applyBorder="1" applyAlignment="1">
      <alignment horizontal="center" vertical="center" wrapText="1"/>
    </xf>
    <xf numFmtId="10" fontId="26" fillId="0" borderId="20" xfId="1" applyNumberFormat="1" applyFont="1" applyFill="1" applyBorder="1" applyAlignment="1">
      <alignment vertical="center" wrapText="1"/>
    </xf>
    <xf numFmtId="10" fontId="26" fillId="0" borderId="0" xfId="0" applyNumberFormat="1" applyFont="1"/>
    <xf numFmtId="43" fontId="26" fillId="0" borderId="20" xfId="2" applyFont="1" applyBorder="1" applyAlignment="1">
      <alignment horizontal="center" vertical="center" wrapText="1"/>
    </xf>
    <xf numFmtId="0" fontId="27" fillId="0" borderId="3" xfId="0" applyFont="1" applyBorder="1" applyAlignment="1">
      <alignment vertical="center" wrapText="1"/>
    </xf>
    <xf numFmtId="43" fontId="26" fillId="38" borderId="20" xfId="2" applyFont="1" applyFill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43" fontId="26" fillId="0" borderId="20" xfId="2" applyFont="1" applyBorder="1" applyAlignment="1">
      <alignment vertical="center" wrapText="1"/>
    </xf>
    <xf numFmtId="43" fontId="25" fillId="0" borderId="0" xfId="0" applyNumberFormat="1" applyFont="1"/>
    <xf numFmtId="0" fontId="26" fillId="0" borderId="27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/>
    </xf>
    <xf numFmtId="43" fontId="26" fillId="39" borderId="20" xfId="2" applyFont="1" applyFill="1" applyBorder="1" applyAlignment="1">
      <alignment horizontal="center" vertical="center" wrapText="1"/>
    </xf>
    <xf numFmtId="43" fontId="26" fillId="0" borderId="4" xfId="0" applyNumberFormat="1" applyFont="1" applyBorder="1"/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35" fillId="45" borderId="27" xfId="21" applyFont="1" applyFill="1" applyBorder="1" applyAlignment="1">
      <alignment horizontal="center" vertical="center"/>
    </xf>
    <xf numFmtId="0" fontId="36" fillId="43" borderId="27" xfId="0" applyFont="1" applyFill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 wrapText="1"/>
    </xf>
    <xf numFmtId="0" fontId="36" fillId="45" borderId="27" xfId="0" applyFont="1" applyFill="1" applyBorder="1" applyAlignment="1">
      <alignment horizontal="center" vertical="center"/>
    </xf>
    <xf numFmtId="0" fontId="36" fillId="45" borderId="27" xfId="0" applyFont="1" applyFill="1" applyBorder="1" applyAlignment="1">
      <alignment horizontal="center" vertical="center" wrapText="1"/>
    </xf>
    <xf numFmtId="0" fontId="37" fillId="43" borderId="27" xfId="0" applyFont="1" applyFill="1" applyBorder="1" applyAlignment="1">
      <alignment horizontal="center" vertical="center"/>
    </xf>
    <xf numFmtId="0" fontId="37" fillId="0" borderId="27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0" fontId="37" fillId="45" borderId="27" xfId="0" applyFont="1" applyFill="1" applyBorder="1" applyAlignment="1">
      <alignment horizontal="center" vertical="center"/>
    </xf>
    <xf numFmtId="0" fontId="37" fillId="45" borderId="27" xfId="0" applyFont="1" applyFill="1" applyBorder="1" applyAlignment="1">
      <alignment horizontal="center" vertical="center" wrapText="1"/>
    </xf>
    <xf numFmtId="0" fontId="37" fillId="46" borderId="27" xfId="0" applyFont="1" applyFill="1" applyBorder="1" applyAlignment="1">
      <alignment horizontal="center" vertical="center" wrapText="1"/>
    </xf>
    <xf numFmtId="0" fontId="37" fillId="43" borderId="27" xfId="0" applyFont="1" applyFill="1" applyBorder="1" applyAlignment="1">
      <alignment horizontal="center" vertical="center" wrapText="1"/>
    </xf>
    <xf numFmtId="0" fontId="36" fillId="47" borderId="27" xfId="0" applyFont="1" applyFill="1" applyBorder="1" applyAlignment="1">
      <alignment horizontal="center" vertical="center" wrapText="1"/>
    </xf>
    <xf numFmtId="0" fontId="36" fillId="38" borderId="27" xfId="0" applyFont="1" applyFill="1" applyBorder="1" applyAlignment="1">
      <alignment horizontal="center" vertical="center"/>
    </xf>
    <xf numFmtId="0" fontId="36" fillId="43" borderId="27" xfId="0" applyFont="1" applyFill="1" applyBorder="1" applyAlignment="1">
      <alignment horizontal="center" vertical="center" wrapText="1"/>
    </xf>
    <xf numFmtId="0" fontId="37" fillId="43" borderId="50" xfId="0" applyFont="1" applyFill="1" applyBorder="1" applyAlignment="1">
      <alignment horizontal="center" vertical="center"/>
    </xf>
    <xf numFmtId="0" fontId="37" fillId="0" borderId="50" xfId="0" applyFont="1" applyBorder="1" applyAlignment="1">
      <alignment horizontal="center" vertical="center" wrapText="1"/>
    </xf>
    <xf numFmtId="0" fontId="37" fillId="34" borderId="27" xfId="0" applyFont="1" applyFill="1" applyBorder="1" applyAlignment="1">
      <alignment horizontal="center" vertical="center" wrapText="1"/>
    </xf>
    <xf numFmtId="0" fontId="37" fillId="48" borderId="27" xfId="0" applyFont="1" applyFill="1" applyBorder="1" applyAlignment="1">
      <alignment horizontal="center" vertical="center" wrapText="1"/>
    </xf>
    <xf numFmtId="0" fontId="37" fillId="0" borderId="0" xfId="0" applyFont="1"/>
    <xf numFmtId="0" fontId="36" fillId="47" borderId="27" xfId="0" applyFont="1" applyFill="1" applyBorder="1" applyAlignment="1">
      <alignment horizontal="center" vertical="center"/>
    </xf>
    <xf numFmtId="0" fontId="0" fillId="38" borderId="0" xfId="0" applyFill="1"/>
    <xf numFmtId="0" fontId="37" fillId="46" borderId="27" xfId="0" applyFont="1" applyFill="1" applyBorder="1" applyAlignment="1">
      <alignment horizontal="center" vertical="center"/>
    </xf>
    <xf numFmtId="0" fontId="36" fillId="38" borderId="55" xfId="48" applyFont="1" applyFill="1" applyBorder="1" applyAlignment="1">
      <alignment horizontal="justify" vertical="center"/>
    </xf>
    <xf numFmtId="0" fontId="39" fillId="38" borderId="27" xfId="0" applyFont="1" applyFill="1" applyBorder="1" applyAlignment="1">
      <alignment horizontal="center" vertical="center" wrapText="1"/>
    </xf>
    <xf numFmtId="0" fontId="39" fillId="47" borderId="27" xfId="0" applyFont="1" applyFill="1" applyBorder="1" applyAlignment="1">
      <alignment horizontal="center" vertical="center" wrapText="1"/>
    </xf>
    <xf numFmtId="0" fontId="26" fillId="38" borderId="20" xfId="0" applyFont="1" applyFill="1" applyBorder="1" applyAlignment="1">
      <alignment vertical="center" wrapText="1"/>
    </xf>
    <xf numFmtId="0" fontId="26" fillId="38" borderId="5" xfId="0" applyFont="1" applyFill="1" applyBorder="1" applyAlignment="1">
      <alignment horizontal="center" vertical="center" wrapText="1"/>
    </xf>
    <xf numFmtId="0" fontId="26" fillId="38" borderId="0" xfId="0" applyFont="1" applyFill="1"/>
    <xf numFmtId="0" fontId="3" fillId="38" borderId="0" xfId="0" applyFont="1" applyFill="1"/>
    <xf numFmtId="0" fontId="26" fillId="38" borderId="30" xfId="0" applyFont="1" applyFill="1" applyBorder="1" applyAlignment="1">
      <alignment horizontal="center" vertical="center" wrapText="1"/>
    </xf>
    <xf numFmtId="43" fontId="28" fillId="38" borderId="23" xfId="2" applyFont="1" applyFill="1" applyBorder="1" applyAlignment="1">
      <alignment vertical="center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43" fontId="26" fillId="39" borderId="20" xfId="2" applyFont="1" applyFill="1" applyBorder="1" applyAlignment="1">
      <alignment horizontal="right" vertical="center" wrapText="1"/>
    </xf>
    <xf numFmtId="0" fontId="47" fillId="0" borderId="0" xfId="0" applyFont="1" applyAlignment="1">
      <alignment horizontal="center"/>
    </xf>
    <xf numFmtId="43" fontId="47" fillId="0" borderId="0" xfId="2" applyFont="1" applyFill="1" applyBorder="1"/>
    <xf numFmtId="43" fontId="47" fillId="0" borderId="0" xfId="2" applyFont="1" applyBorder="1"/>
    <xf numFmtId="0" fontId="47" fillId="0" borderId="0" xfId="0" applyFont="1"/>
    <xf numFmtId="10" fontId="26" fillId="0" borderId="0" xfId="1" applyNumberFormat="1" applyFont="1" applyFill="1" applyBorder="1" applyAlignment="1">
      <alignment vertical="center" wrapText="1"/>
    </xf>
    <xf numFmtId="4" fontId="26" fillId="0" borderId="0" xfId="0" applyNumberFormat="1" applyFont="1"/>
    <xf numFmtId="0" fontId="49" fillId="0" borderId="27" xfId="0" applyFont="1" applyBorder="1" applyAlignment="1">
      <alignment horizontal="center" vertical="center"/>
    </xf>
    <xf numFmtId="0" fontId="50" fillId="0" borderId="27" xfId="0" applyFont="1" applyBorder="1" applyAlignment="1">
      <alignment vertical="center" wrapText="1"/>
    </xf>
    <xf numFmtId="43" fontId="50" fillId="0" borderId="27" xfId="0" applyNumberFormat="1" applyFont="1" applyBorder="1" applyAlignment="1">
      <alignment vertical="center" wrapText="1"/>
    </xf>
    <xf numFmtId="0" fontId="50" fillId="0" borderId="27" xfId="0" applyFont="1" applyBorder="1" applyAlignment="1">
      <alignment horizontal="center" vertical="center" wrapText="1"/>
    </xf>
    <xf numFmtId="43" fontId="49" fillId="0" borderId="27" xfId="0" applyNumberFormat="1" applyFont="1" applyBorder="1" applyAlignment="1">
      <alignment vertical="center" wrapText="1"/>
    </xf>
    <xf numFmtId="43" fontId="50" fillId="38" borderId="27" xfId="0" applyNumberFormat="1" applyFont="1" applyFill="1" applyBorder="1" applyAlignment="1">
      <alignment vertical="center" wrapText="1"/>
    </xf>
    <xf numFmtId="0" fontId="49" fillId="36" borderId="27" xfId="0" applyFont="1" applyFill="1" applyBorder="1" applyAlignment="1">
      <alignment horizontal="center" vertical="center"/>
    </xf>
    <xf numFmtId="0" fontId="49" fillId="36" borderId="27" xfId="0" applyFont="1" applyFill="1" applyBorder="1" applyAlignment="1">
      <alignment vertical="center" wrapText="1"/>
    </xf>
    <xf numFmtId="0" fontId="52" fillId="41" borderId="34" xfId="0" applyFont="1" applyFill="1" applyBorder="1" applyAlignment="1">
      <alignment horizontal="left" vertical="center" wrapText="1"/>
    </xf>
    <xf numFmtId="0" fontId="52" fillId="41" borderId="34" xfId="0" applyFont="1" applyFill="1" applyBorder="1" applyAlignment="1">
      <alignment horizontal="left" vertical="center" wrapText="1" indent="6"/>
    </xf>
    <xf numFmtId="0" fontId="52" fillId="41" borderId="34" xfId="0" applyFont="1" applyFill="1" applyBorder="1" applyAlignment="1">
      <alignment horizontal="left" vertical="top" wrapText="1"/>
    </xf>
    <xf numFmtId="0" fontId="52" fillId="41" borderId="34" xfId="0" applyFont="1" applyFill="1" applyBorder="1" applyAlignment="1">
      <alignment horizontal="center" vertical="center" wrapText="1"/>
    </xf>
    <xf numFmtId="0" fontId="52" fillId="41" borderId="35" xfId="0" applyFont="1" applyFill="1" applyBorder="1" applyAlignment="1">
      <alignment horizontal="left" vertical="center" wrapText="1" indent="1"/>
    </xf>
    <xf numFmtId="0" fontId="17" fillId="41" borderId="35" xfId="0" applyFont="1" applyFill="1" applyBorder="1" applyAlignment="1">
      <alignment horizontal="left" vertical="top" wrapText="1"/>
    </xf>
    <xf numFmtId="0" fontId="52" fillId="41" borderId="35" xfId="0" applyFont="1" applyFill="1" applyBorder="1" applyAlignment="1">
      <alignment horizontal="left" vertical="top" wrapText="1"/>
    </xf>
    <xf numFmtId="1" fontId="52" fillId="0" borderId="34" xfId="0" applyNumberFormat="1" applyFont="1" applyBorder="1" applyAlignment="1">
      <alignment horizontal="left" vertical="top" shrinkToFit="1"/>
    </xf>
    <xf numFmtId="0" fontId="50" fillId="0" borderId="34" xfId="0" applyFont="1" applyBorder="1" applyAlignment="1">
      <alignment horizontal="left" vertical="top" wrapText="1"/>
    </xf>
    <xf numFmtId="0" fontId="52" fillId="0" borderId="34" xfId="0" applyFont="1" applyBorder="1" applyAlignment="1">
      <alignment horizontal="center" vertical="top" wrapText="1"/>
    </xf>
    <xf numFmtId="166" fontId="52" fillId="0" borderId="34" xfId="0" applyNumberFormat="1" applyFont="1" applyBorder="1" applyAlignment="1">
      <alignment horizontal="center" vertical="top" shrinkToFit="1"/>
    </xf>
    <xf numFmtId="164" fontId="53" fillId="0" borderId="35" xfId="55" applyFont="1" applyBorder="1" applyAlignment="1">
      <alignment horizontal="left" vertical="top" wrapText="1"/>
    </xf>
    <xf numFmtId="10" fontId="52" fillId="40" borderId="34" xfId="0" applyNumberFormat="1" applyFont="1" applyFill="1" applyBorder="1" applyAlignment="1">
      <alignment horizontal="center" vertical="top" shrinkToFit="1"/>
    </xf>
    <xf numFmtId="164" fontId="53" fillId="0" borderId="35" xfId="55" applyFont="1" applyBorder="1" applyAlignment="1">
      <alignment horizontal="center" vertical="top" wrapText="1"/>
    </xf>
    <xf numFmtId="164" fontId="52" fillId="0" borderId="35" xfId="0" applyNumberFormat="1" applyFont="1" applyBorder="1" applyAlignment="1">
      <alignment horizontal="center" vertical="top" wrapText="1"/>
    </xf>
    <xf numFmtId="2" fontId="52" fillId="0" borderId="34" xfId="0" applyNumberFormat="1" applyFont="1" applyBorder="1" applyAlignment="1">
      <alignment horizontal="center" vertical="top" shrinkToFit="1"/>
    </xf>
    <xf numFmtId="1" fontId="52" fillId="0" borderId="34" xfId="0" applyNumberFormat="1" applyFont="1" applyBorder="1" applyAlignment="1">
      <alignment horizontal="left" vertical="center" shrinkToFit="1"/>
    </xf>
    <xf numFmtId="0" fontId="52" fillId="0" borderId="34" xfId="0" applyFont="1" applyBorder="1" applyAlignment="1">
      <alignment horizontal="center" vertical="center" wrapText="1"/>
    </xf>
    <xf numFmtId="166" fontId="52" fillId="0" borderId="34" xfId="0" applyNumberFormat="1" applyFont="1" applyBorder="1" applyAlignment="1">
      <alignment horizontal="center" vertical="center" shrinkToFit="1"/>
    </xf>
    <xf numFmtId="164" fontId="53" fillId="0" borderId="35" xfId="55" applyFont="1" applyBorder="1" applyAlignment="1">
      <alignment horizontal="left" vertical="center" wrapText="1"/>
    </xf>
    <xf numFmtId="10" fontId="52" fillId="40" borderId="34" xfId="0" applyNumberFormat="1" applyFont="1" applyFill="1" applyBorder="1" applyAlignment="1">
      <alignment horizontal="center" vertical="center" shrinkToFit="1"/>
    </xf>
    <xf numFmtId="1" fontId="52" fillId="0" borderId="36" xfId="0" applyNumberFormat="1" applyFont="1" applyBorder="1" applyAlignment="1">
      <alignment horizontal="left" vertical="top" shrinkToFit="1"/>
    </xf>
    <xf numFmtId="0" fontId="17" fillId="0" borderId="38" xfId="0" applyFont="1" applyBorder="1" applyAlignment="1">
      <alignment horizontal="left" vertical="top" wrapText="1"/>
    </xf>
    <xf numFmtId="0" fontId="52" fillId="0" borderId="36" xfId="0" applyFont="1" applyBorder="1" applyAlignment="1">
      <alignment horizontal="center" vertical="top" wrapText="1"/>
    </xf>
    <xf numFmtId="166" fontId="52" fillId="0" borderId="36" xfId="0" applyNumberFormat="1" applyFont="1" applyBorder="1" applyAlignment="1">
      <alignment horizontal="center" vertical="top" shrinkToFit="1"/>
    </xf>
    <xf numFmtId="164" fontId="53" fillId="0" borderId="40" xfId="55" applyFont="1" applyBorder="1" applyAlignment="1">
      <alignment horizontal="left" vertical="top" wrapText="1"/>
    </xf>
    <xf numFmtId="10" fontId="52" fillId="40" borderId="36" xfId="0" applyNumberFormat="1" applyFont="1" applyFill="1" applyBorder="1" applyAlignment="1">
      <alignment horizontal="center" vertical="top" shrinkToFit="1"/>
    </xf>
    <xf numFmtId="164" fontId="53" fillId="0" borderId="40" xfId="55" applyFont="1" applyBorder="1" applyAlignment="1">
      <alignment horizontal="center" vertical="top" wrapText="1"/>
    </xf>
    <xf numFmtId="164" fontId="52" fillId="0" borderId="40" xfId="0" applyNumberFormat="1" applyFont="1" applyBorder="1" applyAlignment="1">
      <alignment horizontal="center" vertical="top" wrapText="1"/>
    </xf>
    <xf numFmtId="1" fontId="52" fillId="0" borderId="27" xfId="0" applyNumberFormat="1" applyFont="1" applyBorder="1" applyAlignment="1">
      <alignment horizontal="left" shrinkToFit="1"/>
    </xf>
    <xf numFmtId="0" fontId="52" fillId="0" borderId="27" xfId="0" applyFont="1" applyBorder="1" applyAlignment="1">
      <alignment horizontal="center" wrapText="1"/>
    </xf>
    <xf numFmtId="0" fontId="17" fillId="0" borderId="27" xfId="0" applyFont="1" applyBorder="1" applyAlignment="1">
      <alignment horizontal="left" vertical="top" wrapText="1"/>
    </xf>
    <xf numFmtId="166" fontId="52" fillId="0" borderId="27" xfId="0" applyNumberFormat="1" applyFont="1" applyBorder="1" applyAlignment="1">
      <alignment horizontal="center" shrinkToFit="1"/>
    </xf>
    <xf numFmtId="164" fontId="53" fillId="0" borderId="27" xfId="55" applyFont="1" applyBorder="1" applyAlignment="1">
      <alignment horizontal="center" wrapText="1"/>
    </xf>
    <xf numFmtId="10" fontId="52" fillId="40" borderId="27" xfId="0" applyNumberFormat="1" applyFont="1" applyFill="1" applyBorder="1" applyAlignment="1">
      <alignment horizontal="center" shrinkToFit="1"/>
    </xf>
    <xf numFmtId="164" fontId="52" fillId="0" borderId="27" xfId="0" applyNumberFormat="1" applyFont="1" applyBorder="1" applyAlignment="1">
      <alignment vertical="top" wrapText="1"/>
    </xf>
    <xf numFmtId="1" fontId="52" fillId="0" borderId="27" xfId="0" applyNumberFormat="1" applyFont="1" applyBorder="1" applyAlignment="1">
      <alignment horizontal="left" vertical="top" shrinkToFit="1"/>
    </xf>
    <xf numFmtId="0" fontId="50" fillId="0" borderId="27" xfId="0" applyFont="1" applyBorder="1" applyAlignment="1">
      <alignment horizontal="left" vertical="top" wrapText="1"/>
    </xf>
    <xf numFmtId="0" fontId="52" fillId="0" borderId="27" xfId="0" applyFont="1" applyBorder="1" applyAlignment="1">
      <alignment horizontal="center" vertical="top" wrapText="1"/>
    </xf>
    <xf numFmtId="166" fontId="52" fillId="0" borderId="27" xfId="0" applyNumberFormat="1" applyFont="1" applyBorder="1" applyAlignment="1">
      <alignment horizontal="center" vertical="top" shrinkToFit="1"/>
    </xf>
    <xf numFmtId="164" fontId="53" fillId="0" borderId="27" xfId="55" applyFont="1" applyBorder="1" applyAlignment="1">
      <alignment horizontal="left" vertical="top" wrapText="1"/>
    </xf>
    <xf numFmtId="10" fontId="52" fillId="40" borderId="27" xfId="0" applyNumberFormat="1" applyFont="1" applyFill="1" applyBorder="1" applyAlignment="1">
      <alignment horizontal="center" vertical="top" shrinkToFit="1"/>
    </xf>
    <xf numFmtId="0" fontId="52" fillId="0" borderId="27" xfId="0" applyFont="1" applyBorder="1" applyAlignment="1">
      <alignment horizontal="center" vertical="center" wrapText="1"/>
    </xf>
    <xf numFmtId="1" fontId="52" fillId="0" borderId="56" xfId="0" applyNumberFormat="1" applyFont="1" applyBorder="1" applyAlignment="1">
      <alignment horizontal="center" vertical="center" shrinkToFit="1"/>
    </xf>
    <xf numFmtId="0" fontId="17" fillId="0" borderId="56" xfId="0" applyFont="1" applyBorder="1" applyAlignment="1">
      <alignment horizontal="center" vertical="top" wrapText="1"/>
    </xf>
    <xf numFmtId="0" fontId="52" fillId="0" borderId="56" xfId="0" applyFont="1" applyBorder="1" applyAlignment="1">
      <alignment horizontal="center" vertical="center" wrapText="1"/>
    </xf>
    <xf numFmtId="2" fontId="52" fillId="0" borderId="56" xfId="0" applyNumberFormat="1" applyFont="1" applyBorder="1" applyAlignment="1">
      <alignment horizontal="center" vertical="center" shrinkToFit="1"/>
    </xf>
    <xf numFmtId="164" fontId="53" fillId="0" borderId="56" xfId="55" applyFont="1" applyBorder="1" applyAlignment="1">
      <alignment horizontal="center" vertical="center" wrapText="1"/>
    </xf>
    <xf numFmtId="10" fontId="52" fillId="40" borderId="56" xfId="0" applyNumberFormat="1" applyFont="1" applyFill="1" applyBorder="1" applyAlignment="1">
      <alignment horizontal="center" vertical="center" shrinkToFit="1"/>
    </xf>
    <xf numFmtId="164" fontId="53" fillId="0" borderId="57" xfId="55" applyFont="1" applyBorder="1" applyAlignment="1">
      <alignment wrapText="1"/>
    </xf>
    <xf numFmtId="164" fontId="52" fillId="0" borderId="57" xfId="0" applyNumberFormat="1" applyFont="1" applyBorder="1" applyAlignment="1">
      <alignment vertical="top" wrapText="1"/>
    </xf>
    <xf numFmtId="1" fontId="52" fillId="0" borderId="31" xfId="0" applyNumberFormat="1" applyFont="1" applyBorder="1" applyAlignment="1">
      <alignment horizontal="left" vertical="center" shrinkToFit="1"/>
    </xf>
    <xf numFmtId="0" fontId="17" fillId="0" borderId="32" xfId="0" applyFont="1" applyBorder="1" applyAlignment="1">
      <alignment vertical="top" wrapText="1"/>
    </xf>
    <xf numFmtId="0" fontId="17" fillId="0" borderId="33" xfId="0" applyFont="1" applyBorder="1" applyAlignment="1">
      <alignment vertical="top" wrapText="1"/>
    </xf>
    <xf numFmtId="166" fontId="52" fillId="0" borderId="37" xfId="0" applyNumberFormat="1" applyFont="1" applyBorder="1" applyAlignment="1">
      <alignment horizontal="center" vertical="center" shrinkToFit="1"/>
    </xf>
    <xf numFmtId="164" fontId="53" fillId="0" borderId="31" xfId="55" applyFont="1" applyBorder="1" applyAlignment="1">
      <alignment horizontal="left" vertical="center" wrapText="1"/>
    </xf>
    <xf numFmtId="10" fontId="52" fillId="40" borderId="37" xfId="0" applyNumberFormat="1" applyFont="1" applyFill="1" applyBorder="1" applyAlignment="1">
      <alignment horizontal="center" vertical="center" shrinkToFit="1"/>
    </xf>
    <xf numFmtId="164" fontId="53" fillId="0" borderId="41" xfId="55" applyFont="1" applyBorder="1" applyAlignment="1">
      <alignment wrapText="1"/>
    </xf>
    <xf numFmtId="164" fontId="52" fillId="0" borderId="31" xfId="0" applyNumberFormat="1" applyFont="1" applyBorder="1" applyAlignment="1">
      <alignment vertical="top" wrapText="1"/>
    </xf>
    <xf numFmtId="164" fontId="52" fillId="0" borderId="40" xfId="0" applyNumberFormat="1" applyFont="1" applyBorder="1" applyAlignment="1">
      <alignment vertical="top" wrapText="1"/>
    </xf>
    <xf numFmtId="43" fontId="50" fillId="0" borderId="27" xfId="0" applyNumberFormat="1" applyFont="1" applyBorder="1" applyAlignment="1">
      <alignment horizontal="center" vertical="center" wrapText="1"/>
    </xf>
    <xf numFmtId="43" fontId="49" fillId="36" borderId="27" xfId="0" applyNumberFormat="1" applyFont="1" applyFill="1" applyBorder="1" applyAlignment="1">
      <alignment vertical="center" wrapText="1"/>
    </xf>
    <xf numFmtId="43" fontId="49" fillId="36" borderId="27" xfId="0" applyNumberFormat="1" applyFont="1" applyFill="1" applyBorder="1" applyAlignment="1">
      <alignment horizontal="center" vertical="center"/>
    </xf>
    <xf numFmtId="0" fontId="56" fillId="38" borderId="0" xfId="0" applyFont="1" applyFill="1"/>
    <xf numFmtId="0" fontId="56" fillId="38" borderId="27" xfId="0" applyFont="1" applyFill="1" applyBorder="1" applyAlignment="1">
      <alignment horizontal="center" vertical="center"/>
    </xf>
    <xf numFmtId="0" fontId="55" fillId="38" borderId="0" xfId="0" applyFont="1" applyFill="1"/>
    <xf numFmtId="43" fontId="56" fillId="38" borderId="0" xfId="0" applyNumberFormat="1" applyFont="1" applyFill="1"/>
    <xf numFmtId="10" fontId="56" fillId="38" borderId="0" xfId="0" applyNumberFormat="1" applyFont="1" applyFill="1"/>
    <xf numFmtId="0" fontId="56" fillId="38" borderId="0" xfId="0" applyFont="1" applyFill="1" applyAlignment="1">
      <alignment horizontal="center"/>
    </xf>
    <xf numFmtId="43" fontId="55" fillId="38" borderId="0" xfId="0" applyNumberFormat="1" applyFont="1" applyFill="1"/>
    <xf numFmtId="0" fontId="56" fillId="38" borderId="0" xfId="0" applyFont="1" applyFill="1" applyAlignment="1">
      <alignment horizontal="center" vertical="center"/>
    </xf>
    <xf numFmtId="0" fontId="56" fillId="38" borderId="27" xfId="0" applyFont="1" applyFill="1" applyBorder="1"/>
    <xf numFmtId="0" fontId="56" fillId="38" borderId="27" xfId="0" applyFont="1" applyFill="1" applyBorder="1" applyAlignment="1">
      <alignment horizontal="center" wrapText="1"/>
    </xf>
    <xf numFmtId="0" fontId="56" fillId="38" borderId="27" xfId="0" applyFont="1" applyFill="1" applyBorder="1" applyAlignment="1">
      <alignment horizontal="center" vertical="center" wrapText="1"/>
    </xf>
    <xf numFmtId="43" fontId="56" fillId="38" borderId="27" xfId="2" applyFont="1" applyFill="1" applyBorder="1" applyAlignment="1">
      <alignment horizontal="center" vertical="center" wrapText="1"/>
    </xf>
    <xf numFmtId="43" fontId="56" fillId="38" borderId="27" xfId="2" applyFont="1" applyFill="1" applyBorder="1" applyAlignment="1">
      <alignment horizontal="center" vertical="top" wrapText="1"/>
    </xf>
    <xf numFmtId="43" fontId="56" fillId="38" borderId="27" xfId="0" applyNumberFormat="1" applyFont="1" applyFill="1" applyBorder="1" applyAlignment="1">
      <alignment horizontal="center"/>
    </xf>
    <xf numFmtId="10" fontId="56" fillId="38" borderId="27" xfId="0" applyNumberFormat="1" applyFont="1" applyFill="1" applyBorder="1" applyAlignment="1">
      <alignment horizontal="center" vertical="center" wrapText="1"/>
    </xf>
    <xf numFmtId="43" fontId="56" fillId="38" borderId="27" xfId="0" applyNumberFormat="1" applyFont="1" applyFill="1" applyBorder="1" applyAlignment="1">
      <alignment horizontal="center" vertical="center" wrapText="1"/>
    </xf>
    <xf numFmtId="169" fontId="56" fillId="38" borderId="27" xfId="2" applyNumberFormat="1" applyFont="1" applyFill="1" applyBorder="1" applyAlignment="1">
      <alignment horizontal="center" vertical="center" wrapText="1"/>
    </xf>
    <xf numFmtId="10" fontId="56" fillId="38" borderId="27" xfId="0" applyNumberFormat="1" applyFont="1" applyFill="1" applyBorder="1" applyAlignment="1">
      <alignment horizontal="center"/>
    </xf>
    <xf numFmtId="10" fontId="56" fillId="38" borderId="27" xfId="1" applyNumberFormat="1" applyFont="1" applyFill="1" applyBorder="1" applyAlignment="1">
      <alignment horizontal="center" vertical="center" wrapText="1"/>
    </xf>
    <xf numFmtId="10" fontId="57" fillId="38" borderId="27" xfId="0" applyNumberFormat="1" applyFont="1" applyFill="1" applyBorder="1" applyAlignment="1">
      <alignment horizontal="center" vertical="center" wrapText="1"/>
    </xf>
    <xf numFmtId="0" fontId="58" fillId="38" borderId="27" xfId="0" applyFont="1" applyFill="1" applyBorder="1" applyAlignment="1">
      <alignment horizontal="center" vertical="center"/>
    </xf>
    <xf numFmtId="43" fontId="58" fillId="38" borderId="27" xfId="2" applyFont="1" applyFill="1" applyBorder="1" applyAlignment="1">
      <alignment horizontal="center" vertical="center"/>
    </xf>
    <xf numFmtId="14" fontId="58" fillId="38" borderId="27" xfId="0" applyNumberFormat="1" applyFont="1" applyFill="1" applyBorder="1" applyAlignment="1">
      <alignment horizontal="center" vertical="center"/>
    </xf>
    <xf numFmtId="2" fontId="56" fillId="38" borderId="0" xfId="0" applyNumberFormat="1" applyFont="1" applyFill="1" applyAlignment="1">
      <alignment horizontal="center"/>
    </xf>
    <xf numFmtId="1" fontId="56" fillId="38" borderId="27" xfId="0" applyNumberFormat="1" applyFont="1" applyFill="1" applyBorder="1" applyAlignment="1">
      <alignment horizontal="center" vertical="center" wrapText="1"/>
    </xf>
    <xf numFmtId="14" fontId="56" fillId="38" borderId="27" xfId="0" applyNumberFormat="1" applyFont="1" applyFill="1" applyBorder="1" applyAlignment="1">
      <alignment horizontal="center" vertical="center" wrapText="1"/>
    </xf>
    <xf numFmtId="0" fontId="60" fillId="38" borderId="0" xfId="0" applyFont="1" applyFill="1"/>
    <xf numFmtId="43" fontId="56" fillId="38" borderId="27" xfId="0" applyNumberFormat="1" applyFont="1" applyFill="1" applyBorder="1"/>
    <xf numFmtId="1" fontId="56" fillId="38" borderId="27" xfId="0" applyNumberFormat="1" applyFont="1" applyFill="1" applyBorder="1"/>
    <xf numFmtId="0" fontId="57" fillId="38" borderId="0" xfId="0" applyFont="1" applyFill="1" applyAlignment="1">
      <alignment horizontal="center" vertical="center"/>
    </xf>
    <xf numFmtId="0" fontId="57" fillId="38" borderId="27" xfId="0" applyFont="1" applyFill="1" applyBorder="1" applyAlignment="1">
      <alignment horizontal="center" vertical="center"/>
    </xf>
    <xf numFmtId="0" fontId="57" fillId="38" borderId="27" xfId="0" applyFont="1" applyFill="1" applyBorder="1" applyAlignment="1">
      <alignment horizontal="center" vertical="center" wrapText="1"/>
    </xf>
    <xf numFmtId="0" fontId="56" fillId="38" borderId="27" xfId="0" applyFont="1" applyFill="1" applyBorder="1" applyAlignment="1">
      <alignment horizontal="center"/>
    </xf>
    <xf numFmtId="1" fontId="56" fillId="38" borderId="27" xfId="0" applyNumberFormat="1" applyFont="1" applyFill="1" applyBorder="1" applyAlignment="1">
      <alignment horizontal="center" vertical="center"/>
    </xf>
    <xf numFmtId="43" fontId="57" fillId="38" borderId="27" xfId="0" applyNumberFormat="1" applyFont="1" applyFill="1" applyBorder="1" applyAlignment="1">
      <alignment vertical="center"/>
    </xf>
    <xf numFmtId="0" fontId="3" fillId="38" borderId="0" xfId="0" applyFont="1" applyFill="1" applyAlignment="1">
      <alignment horizontal="center" vertical="center"/>
    </xf>
    <xf numFmtId="0" fontId="3" fillId="38" borderId="27" xfId="0" applyFont="1" applyFill="1" applyBorder="1" applyAlignment="1">
      <alignment horizontal="center" vertical="center"/>
    </xf>
    <xf numFmtId="0" fontId="29" fillId="38" borderId="27" xfId="0" applyFont="1" applyFill="1" applyBorder="1" applyAlignment="1">
      <alignment horizontal="center" vertical="center" wrapText="1"/>
    </xf>
    <xf numFmtId="0" fontId="49" fillId="38" borderId="0" xfId="0" applyFont="1" applyFill="1" applyAlignment="1">
      <alignment horizontal="center" vertical="center"/>
    </xf>
    <xf numFmtId="1" fontId="58" fillId="38" borderId="27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56" fillId="38" borderId="0" xfId="0" applyNumberFormat="1" applyFont="1" applyFill="1"/>
    <xf numFmtId="4" fontId="2" fillId="38" borderId="0" xfId="0" applyNumberFormat="1" applyFont="1" applyFill="1" applyAlignment="1">
      <alignment horizontal="right" vertical="center"/>
    </xf>
    <xf numFmtId="43" fontId="56" fillId="52" borderId="27" xfId="2" applyFont="1" applyFill="1" applyBorder="1" applyAlignment="1">
      <alignment horizontal="center" vertical="center" wrapText="1"/>
    </xf>
    <xf numFmtId="0" fontId="63" fillId="38" borderId="0" xfId="0" applyFont="1" applyFill="1" applyAlignment="1">
      <alignment horizontal="center"/>
    </xf>
    <xf numFmtId="0" fontId="64" fillId="38" borderId="0" xfId="0" applyFont="1" applyFill="1" applyAlignment="1">
      <alignment horizontal="center" vertical="center"/>
    </xf>
    <xf numFmtId="0" fontId="64" fillId="38" borderId="0" xfId="0" applyFont="1" applyFill="1" applyAlignment="1">
      <alignment horizontal="center"/>
    </xf>
    <xf numFmtId="0" fontId="65" fillId="38" borderId="0" xfId="0" applyFont="1" applyFill="1" applyAlignment="1">
      <alignment horizontal="center"/>
    </xf>
    <xf numFmtId="0" fontId="64" fillId="38" borderId="0" xfId="0" applyFont="1" applyFill="1" applyAlignment="1">
      <alignment horizontal="center" vertical="justify" wrapText="1"/>
    </xf>
    <xf numFmtId="0" fontId="50" fillId="38" borderId="0" xfId="0" applyFont="1" applyFill="1" applyAlignment="1">
      <alignment horizontal="center" vertical="center"/>
    </xf>
    <xf numFmtId="43" fontId="50" fillId="38" borderId="0" xfId="0" applyNumberFormat="1" applyFont="1" applyFill="1" applyAlignment="1">
      <alignment horizontal="center" vertical="center"/>
    </xf>
    <xf numFmtId="43" fontId="61" fillId="38" borderId="27" xfId="0" applyNumberFormat="1" applyFont="1" applyFill="1" applyBorder="1" applyAlignment="1">
      <alignment horizontal="center" vertical="center" wrapText="1"/>
    </xf>
    <xf numFmtId="44" fontId="3" fillId="38" borderId="27" xfId="53" applyFont="1" applyFill="1" applyBorder="1" applyAlignment="1">
      <alignment horizontal="center" vertical="center" wrapText="1"/>
    </xf>
    <xf numFmtId="44" fontId="2" fillId="51" borderId="27" xfId="53" applyFont="1" applyFill="1" applyBorder="1" applyAlignment="1">
      <alignment horizontal="center" vertical="center" wrapText="1"/>
    </xf>
    <xf numFmtId="4" fontId="64" fillId="38" borderId="0" xfId="0" applyNumberFormat="1" applyFont="1" applyFill="1" applyAlignment="1">
      <alignment horizontal="center" vertical="justify" wrapText="1"/>
    </xf>
    <xf numFmtId="0" fontId="63" fillId="38" borderId="0" xfId="0" applyFont="1" applyFill="1" applyAlignment="1">
      <alignment horizontal="center" vertical="center"/>
    </xf>
    <xf numFmtId="10" fontId="50" fillId="38" borderId="0" xfId="0" applyNumberFormat="1" applyFont="1" applyFill="1" applyAlignment="1">
      <alignment horizontal="center" vertical="center"/>
    </xf>
    <xf numFmtId="44" fontId="63" fillId="38" borderId="0" xfId="0" applyNumberFormat="1" applyFont="1" applyFill="1" applyAlignment="1">
      <alignment horizontal="center" vertical="center"/>
    </xf>
    <xf numFmtId="43" fontId="64" fillId="38" borderId="0" xfId="2" applyFont="1" applyFill="1" applyAlignment="1">
      <alignment horizontal="center"/>
    </xf>
    <xf numFmtId="0" fontId="61" fillId="38" borderId="0" xfId="0" applyFont="1" applyFill="1" applyAlignment="1">
      <alignment horizontal="center"/>
    </xf>
    <xf numFmtId="4" fontId="2" fillId="38" borderId="0" xfId="0" applyNumberFormat="1" applyFont="1" applyFill="1" applyAlignment="1">
      <alignment horizontal="center" vertical="center"/>
    </xf>
    <xf numFmtId="0" fontId="66" fillId="0" borderId="0" xfId="56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0" fontId="67" fillId="0" borderId="27" xfId="56" applyFont="1" applyBorder="1" applyAlignment="1">
      <alignment horizontal="center" vertical="center"/>
    </xf>
    <xf numFmtId="0" fontId="67" fillId="0" borderId="27" xfId="56" applyFont="1" applyBorder="1" applyAlignment="1">
      <alignment horizontal="center" vertical="center" wrapText="1"/>
    </xf>
    <xf numFmtId="167" fontId="67" fillId="0" borderId="27" xfId="57" applyNumberFormat="1" applyFont="1" applyBorder="1" applyAlignment="1">
      <alignment horizontal="center" vertical="center"/>
    </xf>
    <xf numFmtId="167" fontId="66" fillId="0" borderId="0" xfId="57" applyNumberFormat="1" applyFont="1" applyAlignment="1">
      <alignment horizontal="center" vertical="center"/>
    </xf>
    <xf numFmtId="1" fontId="67" fillId="0" borderId="27" xfId="56" applyNumberFormat="1" applyFont="1" applyBorder="1" applyAlignment="1">
      <alignment horizontal="center" vertical="center"/>
    </xf>
    <xf numFmtId="0" fontId="68" fillId="0" borderId="0" xfId="0" applyFont="1" applyAlignment="1">
      <alignment horizontal="left"/>
    </xf>
    <xf numFmtId="10" fontId="56" fillId="52" borderId="27" xfId="0" applyNumberFormat="1" applyFont="1" applyFill="1" applyBorder="1" applyAlignment="1">
      <alignment horizontal="center"/>
    </xf>
    <xf numFmtId="167" fontId="56" fillId="52" borderId="27" xfId="0" applyNumberFormat="1" applyFont="1" applyFill="1" applyBorder="1" applyAlignment="1">
      <alignment horizontal="center"/>
    </xf>
    <xf numFmtId="0" fontId="4" fillId="0" borderId="0" xfId="58"/>
    <xf numFmtId="0" fontId="69" fillId="54" borderId="27" xfId="58" applyFont="1" applyFill="1" applyBorder="1" applyAlignment="1">
      <alignment horizontal="center" vertical="center" wrapText="1"/>
    </xf>
    <xf numFmtId="0" fontId="70" fillId="0" borderId="27" xfId="58" applyFont="1" applyBorder="1" applyAlignment="1">
      <alignment horizontal="center" vertical="center" wrapText="1"/>
    </xf>
    <xf numFmtId="0" fontId="71" fillId="0" borderId="27" xfId="58" applyFont="1" applyBorder="1" applyAlignment="1">
      <alignment horizontal="justify" vertical="center" wrapText="1"/>
    </xf>
    <xf numFmtId="0" fontId="71" fillId="0" borderId="27" xfId="58" applyFont="1" applyBorder="1" applyAlignment="1">
      <alignment horizontal="center" vertical="center" wrapText="1"/>
    </xf>
    <xf numFmtId="170" fontId="71" fillId="0" borderId="27" xfId="58" applyNumberFormat="1" applyFont="1" applyBorder="1" applyAlignment="1">
      <alignment horizontal="center" vertical="center" wrapText="1"/>
    </xf>
    <xf numFmtId="170" fontId="72" fillId="0" borderId="27" xfId="58" applyNumberFormat="1" applyFont="1" applyBorder="1" applyAlignment="1">
      <alignment horizontal="center" vertical="center" wrapText="1"/>
    </xf>
    <xf numFmtId="170" fontId="69" fillId="0" borderId="27" xfId="58" applyNumberFormat="1" applyFont="1" applyBorder="1" applyAlignment="1">
      <alignment horizontal="center" vertical="center"/>
    </xf>
    <xf numFmtId="4" fontId="4" fillId="0" borderId="0" xfId="58" applyNumberFormat="1"/>
    <xf numFmtId="0" fontId="4" fillId="0" borderId="0" xfId="58" applyAlignment="1">
      <alignment horizontal="justify"/>
    </xf>
    <xf numFmtId="164" fontId="69" fillId="53" borderId="27" xfId="55" applyFont="1" applyFill="1" applyBorder="1" applyAlignment="1">
      <alignment horizontal="center" vertical="center" wrapText="1"/>
    </xf>
    <xf numFmtId="0" fontId="71" fillId="0" borderId="27" xfId="58" applyFont="1" applyBorder="1" applyAlignment="1">
      <alignment horizontal="justify" vertical="center"/>
    </xf>
    <xf numFmtId="0" fontId="69" fillId="55" borderId="27" xfId="58" applyFont="1" applyFill="1" applyBorder="1" applyAlignment="1">
      <alignment horizontal="center" vertical="center" wrapText="1"/>
    </xf>
    <xf numFmtId="0" fontId="72" fillId="55" borderId="27" xfId="58" applyFont="1" applyFill="1" applyBorder="1" applyAlignment="1">
      <alignment horizontal="left" vertical="center" wrapText="1"/>
    </xf>
    <xf numFmtId="0" fontId="71" fillId="38" borderId="27" xfId="58" applyFont="1" applyFill="1" applyBorder="1" applyAlignment="1">
      <alignment horizontal="center" vertical="center" wrapText="1"/>
    </xf>
    <xf numFmtId="170" fontId="71" fillId="38" borderId="27" xfId="58" applyNumberFormat="1" applyFont="1" applyFill="1" applyBorder="1" applyAlignment="1">
      <alignment horizontal="center" vertical="center" wrapText="1"/>
    </xf>
    <xf numFmtId="170" fontId="72" fillId="38" borderId="27" xfId="58" applyNumberFormat="1" applyFont="1" applyFill="1" applyBorder="1" applyAlignment="1">
      <alignment horizontal="center" vertical="center" wrapText="1"/>
    </xf>
    <xf numFmtId="4" fontId="62" fillId="38" borderId="0" xfId="0" applyNumberFormat="1" applyFont="1" applyFill="1" applyAlignment="1">
      <alignment horizontal="center" vertical="center"/>
    </xf>
    <xf numFmtId="4" fontId="63" fillId="38" borderId="0" xfId="0" applyNumberFormat="1" applyFont="1" applyFill="1" applyAlignment="1">
      <alignment horizontal="center"/>
    </xf>
    <xf numFmtId="44" fontId="64" fillId="38" borderId="0" xfId="0" applyNumberFormat="1" applyFont="1" applyFill="1" applyAlignment="1">
      <alignment horizontal="center" vertical="center"/>
    </xf>
    <xf numFmtId="0" fontId="64" fillId="38" borderId="0" xfId="0" applyFont="1" applyFill="1" applyAlignment="1">
      <alignment horizontal="center" vertical="center"/>
    </xf>
    <xf numFmtId="0" fontId="3" fillId="38" borderId="7" xfId="0" applyFont="1" applyFill="1" applyBorder="1" applyAlignment="1">
      <alignment horizontal="center" vertical="center"/>
    </xf>
    <xf numFmtId="0" fontId="3" fillId="38" borderId="42" xfId="0" applyFont="1" applyFill="1" applyBorder="1" applyAlignment="1">
      <alignment horizontal="center" vertical="center"/>
    </xf>
    <xf numFmtId="0" fontId="3" fillId="38" borderId="43" xfId="0" applyFont="1" applyFill="1" applyBorder="1" applyAlignment="1">
      <alignment horizontal="center" vertical="center"/>
    </xf>
    <xf numFmtId="0" fontId="63" fillId="38" borderId="0" xfId="0" applyFont="1" applyFill="1" applyAlignment="1">
      <alignment horizontal="center"/>
    </xf>
    <xf numFmtId="0" fontId="2" fillId="51" borderId="7" xfId="0" applyFont="1" applyFill="1" applyBorder="1" applyAlignment="1">
      <alignment horizontal="center" vertical="center" wrapText="1"/>
    </xf>
    <xf numFmtId="0" fontId="2" fillId="51" borderId="42" xfId="0" applyFont="1" applyFill="1" applyBorder="1" applyAlignment="1">
      <alignment horizontal="center" vertical="center" wrapText="1"/>
    </xf>
    <xf numFmtId="0" fontId="2" fillId="51" borderId="43" xfId="0" applyFont="1" applyFill="1" applyBorder="1" applyAlignment="1">
      <alignment horizontal="center" vertical="center" wrapText="1"/>
    </xf>
    <xf numFmtId="0" fontId="23" fillId="50" borderId="27" xfId="0" applyFont="1" applyFill="1" applyBorder="1" applyAlignment="1">
      <alignment horizontal="center" vertical="center" wrapText="1"/>
    </xf>
    <xf numFmtId="0" fontId="57" fillId="38" borderId="0" xfId="0" applyFont="1" applyFill="1" applyAlignment="1">
      <alignment horizontal="left"/>
    </xf>
    <xf numFmtId="0" fontId="56" fillId="38" borderId="27" xfId="0" applyFont="1" applyFill="1" applyBorder="1" applyAlignment="1">
      <alignment horizontal="left" vertical="center" wrapText="1"/>
    </xf>
    <xf numFmtId="0" fontId="59" fillId="38" borderId="58" xfId="0" applyFont="1" applyFill="1" applyBorder="1" applyAlignment="1">
      <alignment horizontal="center"/>
    </xf>
    <xf numFmtId="0" fontId="59" fillId="38" borderId="0" xfId="0" applyFont="1" applyFill="1" applyAlignment="1">
      <alignment horizontal="center"/>
    </xf>
    <xf numFmtId="0" fontId="59" fillId="38" borderId="59" xfId="0" applyFont="1" applyFill="1" applyBorder="1" applyAlignment="1">
      <alignment horizontal="center"/>
    </xf>
    <xf numFmtId="0" fontId="59" fillId="38" borderId="27" xfId="0" applyFont="1" applyFill="1" applyBorder="1" applyAlignment="1">
      <alignment horizontal="left"/>
    </xf>
    <xf numFmtId="0" fontId="57" fillId="38" borderId="27" xfId="0" applyFont="1" applyFill="1" applyBorder="1" applyAlignment="1">
      <alignment horizontal="left" vertical="center" wrapText="1"/>
    </xf>
    <xf numFmtId="0" fontId="56" fillId="38" borderId="7" xfId="0" applyFont="1" applyFill="1" applyBorder="1" applyAlignment="1">
      <alignment horizontal="center" vertical="center" wrapText="1"/>
    </xf>
    <xf numFmtId="0" fontId="56" fillId="38" borderId="43" xfId="0" applyFont="1" applyFill="1" applyBorder="1" applyAlignment="1">
      <alignment horizontal="center" vertical="center" wrapText="1"/>
    </xf>
    <xf numFmtId="0" fontId="56" fillId="38" borderId="42" xfId="0" applyFont="1" applyFill="1" applyBorder="1" applyAlignment="1">
      <alignment horizontal="center" vertical="center" wrapText="1"/>
    </xf>
    <xf numFmtId="0" fontId="57" fillId="38" borderId="7" xfId="0" applyFont="1" applyFill="1" applyBorder="1" applyAlignment="1">
      <alignment horizontal="center" vertical="center"/>
    </xf>
    <xf numFmtId="0" fontId="57" fillId="38" borderId="42" xfId="0" applyFont="1" applyFill="1" applyBorder="1" applyAlignment="1">
      <alignment horizontal="center" vertical="center"/>
    </xf>
    <xf numFmtId="0" fontId="57" fillId="38" borderId="43" xfId="0" applyFont="1" applyFill="1" applyBorder="1" applyAlignment="1">
      <alignment horizontal="center" vertical="center"/>
    </xf>
    <xf numFmtId="0" fontId="56" fillId="38" borderId="7" xfId="0" applyFont="1" applyFill="1" applyBorder="1" applyAlignment="1">
      <alignment horizontal="center"/>
    </xf>
    <xf numFmtId="0" fontId="56" fillId="38" borderId="42" xfId="0" applyFont="1" applyFill="1" applyBorder="1" applyAlignment="1">
      <alignment horizontal="center"/>
    </xf>
    <xf numFmtId="0" fontId="56" fillId="38" borderId="43" xfId="0" applyFont="1" applyFill="1" applyBorder="1" applyAlignment="1">
      <alignment horizontal="center"/>
    </xf>
    <xf numFmtId="0" fontId="57" fillId="38" borderId="0" xfId="0" applyFont="1" applyFill="1" applyAlignment="1">
      <alignment horizontal="center" vertical="center"/>
    </xf>
    <xf numFmtId="0" fontId="57" fillId="38" borderId="27" xfId="0" applyFont="1" applyFill="1" applyBorder="1" applyAlignment="1">
      <alignment horizontal="center" vertical="center"/>
    </xf>
    <xf numFmtId="0" fontId="57" fillId="38" borderId="27" xfId="0" applyFont="1" applyFill="1" applyBorder="1" applyAlignment="1">
      <alignment horizontal="center" vertical="center" wrapText="1"/>
    </xf>
    <xf numFmtId="0" fontId="56" fillId="38" borderId="27" xfId="0" applyFont="1" applyFill="1" applyBorder="1" applyAlignment="1">
      <alignment horizontal="center"/>
    </xf>
    <xf numFmtId="0" fontId="58" fillId="38" borderId="7" xfId="0" applyFont="1" applyFill="1" applyBorder="1" applyAlignment="1">
      <alignment horizontal="left" vertical="center" wrapText="1"/>
    </xf>
    <xf numFmtId="0" fontId="58" fillId="38" borderId="43" xfId="0" applyFont="1" applyFill="1" applyBorder="1" applyAlignment="1">
      <alignment horizontal="left" vertical="center" wrapText="1"/>
    </xf>
    <xf numFmtId="0" fontId="56" fillId="38" borderId="27" xfId="0" applyFont="1" applyFill="1" applyBorder="1" applyAlignment="1">
      <alignment vertical="center" wrapText="1"/>
    </xf>
    <xf numFmtId="0" fontId="57" fillId="38" borderId="50" xfId="0" applyFont="1" applyFill="1" applyBorder="1" applyAlignment="1">
      <alignment horizontal="center" vertical="center" wrapText="1"/>
    </xf>
    <xf numFmtId="0" fontId="59" fillId="38" borderId="27" xfId="0" applyFont="1" applyFill="1" applyBorder="1" applyAlignment="1">
      <alignment horizontal="center"/>
    </xf>
    <xf numFmtId="0" fontId="56" fillId="38" borderId="0" xfId="0" applyFont="1" applyFill="1" applyAlignment="1">
      <alignment horizontal="left"/>
    </xf>
    <xf numFmtId="0" fontId="56" fillId="38" borderId="0" xfId="0" applyFont="1" applyFill="1" applyAlignment="1">
      <alignment horizontal="left" vertical="center" wrapText="1"/>
    </xf>
    <xf numFmtId="0" fontId="59" fillId="38" borderId="27" xfId="0" applyFont="1" applyFill="1" applyBorder="1" applyAlignment="1">
      <alignment horizontal="center" vertical="center"/>
    </xf>
    <xf numFmtId="0" fontId="57" fillId="38" borderId="27" xfId="0" applyFont="1" applyFill="1" applyBorder="1" applyAlignment="1">
      <alignment horizontal="left" vertical="center"/>
    </xf>
    <xf numFmtId="0" fontId="27" fillId="34" borderId="0" xfId="0" applyFont="1" applyFill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0" fontId="27" fillId="34" borderId="0" xfId="0" applyFont="1" applyFill="1" applyAlignment="1">
      <alignment horizontal="center" vertical="center" wrapText="1"/>
    </xf>
    <xf numFmtId="0" fontId="25" fillId="35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7" fillId="0" borderId="27" xfId="0" applyFont="1" applyBorder="1" applyAlignment="1">
      <alignment horizontal="center" vertical="center"/>
    </xf>
    <xf numFmtId="0" fontId="26" fillId="0" borderId="27" xfId="0" applyFont="1" applyBorder="1" applyAlignment="1">
      <alignment horizontal="left" vertical="center" wrapText="1"/>
    </xf>
    <xf numFmtId="0" fontId="26" fillId="38" borderId="44" xfId="0" applyFont="1" applyFill="1" applyBorder="1" applyAlignment="1">
      <alignment horizontal="center"/>
    </xf>
    <xf numFmtId="0" fontId="27" fillId="2" borderId="0" xfId="0" applyFont="1" applyFill="1" applyAlignment="1">
      <alignment horizontal="center" vertical="center" wrapText="1"/>
    </xf>
    <xf numFmtId="0" fontId="69" fillId="53" borderId="27" xfId="58" applyFont="1" applyFill="1" applyBorder="1" applyAlignment="1">
      <alignment horizontal="center" vertical="center" wrapText="1"/>
    </xf>
    <xf numFmtId="0" fontId="69" fillId="0" borderId="27" xfId="58" applyFont="1" applyBorder="1" applyAlignment="1">
      <alignment horizontal="right" vertical="center"/>
    </xf>
    <xf numFmtId="0" fontId="70" fillId="0" borderId="7" xfId="58" applyFont="1" applyBorder="1" applyAlignment="1">
      <alignment horizontal="center" vertical="center" wrapText="1"/>
    </xf>
    <xf numFmtId="0" fontId="70" fillId="0" borderId="42" xfId="58" applyFont="1" applyBorder="1" applyAlignment="1">
      <alignment horizontal="center" vertical="center" wrapText="1"/>
    </xf>
    <xf numFmtId="0" fontId="70" fillId="0" borderId="43" xfId="58" applyFont="1" applyBorder="1" applyAlignment="1">
      <alignment horizontal="center" vertical="center" wrapText="1"/>
    </xf>
    <xf numFmtId="0" fontId="69" fillId="53" borderId="7" xfId="58" applyFont="1" applyFill="1" applyBorder="1" applyAlignment="1">
      <alignment horizontal="center" vertical="center" wrapText="1"/>
    </xf>
    <xf numFmtId="0" fontId="69" fillId="53" borderId="42" xfId="58" applyFont="1" applyFill="1" applyBorder="1" applyAlignment="1">
      <alignment horizontal="center" vertical="center" wrapText="1"/>
    </xf>
    <xf numFmtId="0" fontId="69" fillId="53" borderId="43" xfId="58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30" fillId="40" borderId="31" xfId="0" applyFont="1" applyFill="1" applyBorder="1" applyAlignment="1">
      <alignment horizontal="left" vertical="top" wrapText="1" indent="7"/>
    </xf>
    <xf numFmtId="0" fontId="30" fillId="40" borderId="32" xfId="0" applyFont="1" applyFill="1" applyBorder="1" applyAlignment="1">
      <alignment horizontal="left" vertical="top" wrapText="1" indent="7"/>
    </xf>
    <xf numFmtId="0" fontId="30" fillId="40" borderId="33" xfId="0" applyFont="1" applyFill="1" applyBorder="1" applyAlignment="1">
      <alignment horizontal="left" vertical="top" wrapText="1" indent="7"/>
    </xf>
    <xf numFmtId="0" fontId="0" fillId="0" borderId="32" xfId="0" applyBorder="1" applyAlignment="1">
      <alignment horizontal="left" wrapText="1"/>
    </xf>
    <xf numFmtId="164" fontId="52" fillId="0" borderId="27" xfId="0" applyNumberFormat="1" applyFont="1" applyBorder="1" applyAlignment="1">
      <alignment horizontal="center" vertical="top" wrapText="1"/>
    </xf>
    <xf numFmtId="0" fontId="52" fillId="0" borderId="35" xfId="0" applyFont="1" applyBorder="1" applyAlignment="1">
      <alignment horizontal="right" vertical="top" wrapText="1"/>
    </xf>
    <xf numFmtId="0" fontId="52" fillId="0" borderId="39" xfId="0" applyFont="1" applyBorder="1" applyAlignment="1">
      <alignment horizontal="right" vertical="top" wrapText="1"/>
    </xf>
    <xf numFmtId="0" fontId="50" fillId="0" borderId="36" xfId="0" applyFont="1" applyBorder="1" applyAlignment="1">
      <alignment horizontal="left" vertical="top" wrapText="1"/>
    </xf>
    <xf numFmtId="0" fontId="17" fillId="0" borderId="37" xfId="0" applyFont="1" applyBorder="1" applyAlignment="1">
      <alignment horizontal="left" vertical="top" wrapText="1"/>
    </xf>
    <xf numFmtId="0" fontId="50" fillId="0" borderId="27" xfId="0" applyFont="1" applyBorder="1" applyAlignment="1">
      <alignment horizontal="left" vertical="top" wrapText="1"/>
    </xf>
    <xf numFmtId="0" fontId="17" fillId="0" borderId="27" xfId="0" applyFont="1" applyBorder="1" applyAlignment="1">
      <alignment horizontal="left" vertical="top" wrapText="1"/>
    </xf>
    <xf numFmtId="0" fontId="54" fillId="0" borderId="27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164" fontId="53" fillId="0" borderId="27" xfId="55" applyFont="1" applyBorder="1" applyAlignment="1">
      <alignment horizontal="center" vertical="center" wrapText="1"/>
    </xf>
    <xf numFmtId="10" fontId="52" fillId="40" borderId="27" xfId="0" applyNumberFormat="1" applyFont="1" applyFill="1" applyBorder="1" applyAlignment="1">
      <alignment horizontal="center" vertical="center" shrinkToFit="1"/>
    </xf>
    <xf numFmtId="164" fontId="53" fillId="0" borderId="27" xfId="55" applyFont="1" applyBorder="1" applyAlignment="1">
      <alignment horizontal="center" wrapText="1"/>
    </xf>
    <xf numFmtId="164" fontId="53" fillId="0" borderId="27" xfId="55" applyFont="1" applyBorder="1" applyAlignment="1">
      <alignment horizontal="center" vertical="top" wrapText="1"/>
    </xf>
    <xf numFmtId="10" fontId="52" fillId="40" borderId="27" xfId="0" applyNumberFormat="1" applyFont="1" applyFill="1" applyBorder="1" applyAlignment="1">
      <alignment horizontal="center" shrinkToFit="1"/>
    </xf>
    <xf numFmtId="166" fontId="52" fillId="0" borderId="27" xfId="0" applyNumberFormat="1" applyFont="1" applyBorder="1" applyAlignment="1">
      <alignment horizontal="center" shrinkToFit="1"/>
    </xf>
    <xf numFmtId="1" fontId="52" fillId="0" borderId="27" xfId="0" applyNumberFormat="1" applyFont="1" applyBorder="1" applyAlignment="1">
      <alignment horizontal="left" vertical="center" shrinkToFit="1"/>
    </xf>
    <xf numFmtId="166" fontId="52" fillId="0" borderId="27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left" vertical="center"/>
    </xf>
    <xf numFmtId="0" fontId="51" fillId="0" borderId="27" xfId="0" applyFont="1" applyBorder="1" applyAlignment="1">
      <alignment horizontal="left" vertical="center" wrapText="1"/>
    </xf>
    <xf numFmtId="0" fontId="22" fillId="35" borderId="0" xfId="0" applyFont="1" applyFill="1" applyAlignment="1">
      <alignment horizontal="center"/>
    </xf>
    <xf numFmtId="0" fontId="22" fillId="35" borderId="9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8" fillId="37" borderId="27" xfId="0" applyFont="1" applyFill="1" applyBorder="1" applyAlignment="1">
      <alignment horizontal="center" vertical="center" wrapText="1"/>
    </xf>
    <xf numFmtId="0" fontId="35" fillId="45" borderId="27" xfId="21" applyFont="1" applyFill="1" applyBorder="1" applyAlignment="1">
      <alignment horizontal="center" vertical="center"/>
    </xf>
    <xf numFmtId="0" fontId="35" fillId="45" borderId="7" xfId="21" applyFont="1" applyFill="1" applyBorder="1" applyAlignment="1">
      <alignment horizontal="center" vertical="center"/>
    </xf>
    <xf numFmtId="0" fontId="35" fillId="45" borderId="42" xfId="21" applyFont="1" applyFill="1" applyBorder="1" applyAlignment="1">
      <alignment horizontal="center" vertical="center"/>
    </xf>
    <xf numFmtId="0" fontId="35" fillId="45" borderId="43" xfId="21" applyFont="1" applyFill="1" applyBorder="1" applyAlignment="1">
      <alignment horizontal="center" vertical="center"/>
    </xf>
    <xf numFmtId="0" fontId="36" fillId="0" borderId="27" xfId="0" applyFont="1" applyBorder="1" applyAlignment="1">
      <alignment horizontal="left" vertical="center"/>
    </xf>
    <xf numFmtId="0" fontId="36" fillId="0" borderId="7" xfId="0" applyFont="1" applyBorder="1" applyAlignment="1">
      <alignment horizontal="center" vertical="center"/>
    </xf>
    <xf numFmtId="0" fontId="36" fillId="0" borderId="42" xfId="0" applyFont="1" applyBorder="1" applyAlignment="1">
      <alignment horizontal="center" vertical="center"/>
    </xf>
    <xf numFmtId="0" fontId="36" fillId="0" borderId="43" xfId="0" applyFont="1" applyBorder="1" applyAlignment="1">
      <alignment horizontal="center" vertical="center"/>
    </xf>
    <xf numFmtId="0" fontId="36" fillId="45" borderId="27" xfId="0" applyFont="1" applyFill="1" applyBorder="1" applyAlignment="1">
      <alignment horizontal="left" vertical="center"/>
    </xf>
    <xf numFmtId="9" fontId="36" fillId="45" borderId="7" xfId="0" applyNumberFormat="1" applyFont="1" applyFill="1" applyBorder="1" applyAlignment="1">
      <alignment horizontal="center" vertical="center"/>
    </xf>
    <xf numFmtId="9" fontId="36" fillId="45" borderId="42" xfId="0" applyNumberFormat="1" applyFont="1" applyFill="1" applyBorder="1" applyAlignment="1">
      <alignment horizontal="center" vertical="center"/>
    </xf>
    <xf numFmtId="9" fontId="36" fillId="45" borderId="43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42" borderId="45" xfId="21" applyFont="1" applyFill="1" applyBorder="1" applyAlignment="1">
      <alignment horizontal="center" vertical="center"/>
    </xf>
    <xf numFmtId="0" fontId="34" fillId="43" borderId="0" xfId="21" applyFont="1" applyFill="1" applyAlignment="1">
      <alignment horizontal="center" vertical="center"/>
    </xf>
    <xf numFmtId="0" fontId="33" fillId="44" borderId="46" xfId="0" applyFont="1" applyFill="1" applyBorder="1" applyAlignment="1">
      <alignment horizontal="center" vertical="center"/>
    </xf>
    <xf numFmtId="0" fontId="37" fillId="0" borderId="27" xfId="0" applyFont="1" applyBorder="1" applyAlignment="1">
      <alignment horizontal="left" vertical="center"/>
    </xf>
    <xf numFmtId="10" fontId="37" fillId="0" borderId="7" xfId="0" applyNumberFormat="1" applyFont="1" applyBorder="1" applyAlignment="1">
      <alignment horizontal="center" vertical="center"/>
    </xf>
    <xf numFmtId="10" fontId="37" fillId="0" borderId="42" xfId="0" applyNumberFormat="1" applyFont="1" applyBorder="1" applyAlignment="1">
      <alignment horizontal="center" vertical="center"/>
    </xf>
    <xf numFmtId="10" fontId="37" fillId="0" borderId="43" xfId="0" applyNumberFormat="1" applyFont="1" applyBorder="1" applyAlignment="1">
      <alignment horizontal="center" vertical="center"/>
    </xf>
    <xf numFmtId="0" fontId="37" fillId="45" borderId="27" xfId="0" applyFont="1" applyFill="1" applyBorder="1" applyAlignment="1">
      <alignment horizontal="left" vertical="center"/>
    </xf>
    <xf numFmtId="10" fontId="37" fillId="45" borderId="7" xfId="0" applyNumberFormat="1" applyFont="1" applyFill="1" applyBorder="1" applyAlignment="1">
      <alignment horizontal="center" vertical="center"/>
    </xf>
    <xf numFmtId="10" fontId="37" fillId="45" borderId="42" xfId="0" applyNumberFormat="1" applyFont="1" applyFill="1" applyBorder="1" applyAlignment="1">
      <alignment horizontal="center" vertical="center"/>
    </xf>
    <xf numFmtId="10" fontId="37" fillId="45" borderId="43" xfId="0" applyNumberFormat="1" applyFont="1" applyFill="1" applyBorder="1" applyAlignment="1">
      <alignment horizontal="center" vertical="center"/>
    </xf>
    <xf numFmtId="0" fontId="37" fillId="0" borderId="47" xfId="0" applyFont="1" applyBorder="1" applyAlignment="1">
      <alignment horizontal="center"/>
    </xf>
    <xf numFmtId="0" fontId="37" fillId="38" borderId="27" xfId="0" applyFont="1" applyFill="1" applyBorder="1" applyAlignment="1">
      <alignment horizontal="left" vertical="center"/>
    </xf>
    <xf numFmtId="10" fontId="37" fillId="38" borderId="7" xfId="0" applyNumberFormat="1" applyFont="1" applyFill="1" applyBorder="1" applyAlignment="1">
      <alignment horizontal="center" vertical="center"/>
    </xf>
    <xf numFmtId="10" fontId="37" fillId="38" borderId="42" xfId="0" applyNumberFormat="1" applyFont="1" applyFill="1" applyBorder="1" applyAlignment="1">
      <alignment horizontal="center" vertical="center"/>
    </xf>
    <xf numFmtId="10" fontId="37" fillId="38" borderId="43" xfId="0" applyNumberFormat="1" applyFont="1" applyFill="1" applyBorder="1" applyAlignment="1">
      <alignment horizontal="center" vertical="center"/>
    </xf>
    <xf numFmtId="0" fontId="37" fillId="43" borderId="27" xfId="0" applyFont="1" applyFill="1" applyBorder="1" applyAlignment="1">
      <alignment horizontal="center" vertical="center"/>
    </xf>
    <xf numFmtId="0" fontId="35" fillId="45" borderId="27" xfId="21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center"/>
    </xf>
    <xf numFmtId="0" fontId="36" fillId="0" borderId="27" xfId="0" applyFont="1" applyBorder="1" applyAlignment="1">
      <alignment vertical="center"/>
    </xf>
    <xf numFmtId="44" fontId="36" fillId="0" borderId="7" xfId="53" applyFont="1" applyBorder="1" applyAlignment="1">
      <alignment horizontal="center" vertical="center"/>
    </xf>
    <xf numFmtId="44" fontId="36" fillId="0" borderId="42" xfId="53" applyFont="1" applyBorder="1" applyAlignment="1">
      <alignment horizontal="center" vertical="center"/>
    </xf>
    <xf numFmtId="44" fontId="36" fillId="0" borderId="43" xfId="53" applyFont="1" applyBorder="1" applyAlignment="1">
      <alignment horizontal="center" vertical="center"/>
    </xf>
    <xf numFmtId="0" fontId="36" fillId="45" borderId="27" xfId="0" applyFont="1" applyFill="1" applyBorder="1" applyAlignment="1">
      <alignment vertical="center"/>
    </xf>
    <xf numFmtId="44" fontId="36" fillId="47" borderId="7" xfId="53" applyFont="1" applyFill="1" applyBorder="1" applyAlignment="1">
      <alignment horizontal="center" vertical="center"/>
    </xf>
    <xf numFmtId="44" fontId="36" fillId="47" borderId="42" xfId="53" applyFont="1" applyFill="1" applyBorder="1" applyAlignment="1">
      <alignment horizontal="center" vertical="center"/>
    </xf>
    <xf numFmtId="44" fontId="36" fillId="47" borderId="43" xfId="53" applyFont="1" applyFill="1" applyBorder="1" applyAlignment="1">
      <alignment horizontal="center" vertical="center"/>
    </xf>
    <xf numFmtId="0" fontId="38" fillId="47" borderId="27" xfId="0" applyFont="1" applyFill="1" applyBorder="1" applyAlignment="1">
      <alignment vertical="center" wrapText="1"/>
    </xf>
    <xf numFmtId="0" fontId="37" fillId="47" borderId="27" xfId="0" applyFont="1" applyFill="1" applyBorder="1" applyAlignment="1">
      <alignment vertical="center" wrapText="1"/>
    </xf>
    <xf numFmtId="0" fontId="37" fillId="0" borderId="48" xfId="0" applyFont="1" applyBorder="1" applyAlignment="1">
      <alignment horizontal="center"/>
    </xf>
    <xf numFmtId="0" fontId="33" fillId="44" borderId="49" xfId="0" applyFont="1" applyFill="1" applyBorder="1" applyAlignment="1">
      <alignment horizontal="center" vertical="center"/>
    </xf>
    <xf numFmtId="44" fontId="36" fillId="38" borderId="7" xfId="53" applyFont="1" applyFill="1" applyBorder="1" applyAlignment="1">
      <alignment horizontal="center" vertical="center"/>
    </xf>
    <xf numFmtId="44" fontId="36" fillId="38" borderId="42" xfId="53" applyFont="1" applyFill="1" applyBorder="1" applyAlignment="1">
      <alignment horizontal="center" vertical="center"/>
    </xf>
    <xf numFmtId="44" fontId="36" fillId="38" borderId="43" xfId="53" applyFont="1" applyFill="1" applyBorder="1" applyAlignment="1">
      <alignment horizontal="center" vertical="center"/>
    </xf>
    <xf numFmtId="44" fontId="36" fillId="45" borderId="7" xfId="53" applyFont="1" applyFill="1" applyBorder="1" applyAlignment="1">
      <alignment vertical="center" wrapText="1"/>
    </xf>
    <xf numFmtId="44" fontId="36" fillId="45" borderId="42" xfId="53" applyFont="1" applyFill="1" applyBorder="1" applyAlignment="1">
      <alignment vertical="center" wrapText="1"/>
    </xf>
    <xf numFmtId="44" fontId="36" fillId="45" borderId="43" xfId="53" applyFont="1" applyFill="1" applyBorder="1" applyAlignment="1">
      <alignment vertical="center" wrapText="1"/>
    </xf>
    <xf numFmtId="0" fontId="36" fillId="43" borderId="27" xfId="0" applyFont="1" applyFill="1" applyBorder="1" applyAlignment="1">
      <alignment vertical="center"/>
    </xf>
    <xf numFmtId="44" fontId="36" fillId="43" borderId="7" xfId="53" applyFont="1" applyFill="1" applyBorder="1" applyAlignment="1">
      <alignment horizontal="center" vertical="center"/>
    </xf>
    <xf numFmtId="44" fontId="36" fillId="43" borderId="42" xfId="53" applyFont="1" applyFill="1" applyBorder="1" applyAlignment="1">
      <alignment horizontal="center" vertical="center"/>
    </xf>
    <xf numFmtId="44" fontId="36" fillId="43" borderId="43" xfId="53" applyFont="1" applyFill="1" applyBorder="1" applyAlignment="1">
      <alignment horizontal="center" vertical="center"/>
    </xf>
    <xf numFmtId="0" fontId="37" fillId="45" borderId="27" xfId="0" applyFont="1" applyFill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167" fontId="37" fillId="0" borderId="7" xfId="53" applyNumberFormat="1" applyFont="1" applyBorder="1" applyAlignment="1">
      <alignment horizontal="center" vertical="center"/>
    </xf>
    <xf numFmtId="167" fontId="37" fillId="0" borderId="42" xfId="53" applyNumberFormat="1" applyFont="1" applyBorder="1" applyAlignment="1">
      <alignment horizontal="center" vertical="center"/>
    </xf>
    <xf numFmtId="167" fontId="37" fillId="0" borderId="43" xfId="53" applyNumberFormat="1" applyFont="1" applyBorder="1" applyAlignment="1">
      <alignment horizontal="center" vertical="center"/>
    </xf>
    <xf numFmtId="10" fontId="37" fillId="0" borderId="27" xfId="0" applyNumberFormat="1" applyFont="1" applyBorder="1" applyAlignment="1">
      <alignment horizontal="center" vertical="center"/>
    </xf>
    <xf numFmtId="10" fontId="37" fillId="0" borderId="7" xfId="53" applyNumberFormat="1" applyFont="1" applyBorder="1" applyAlignment="1">
      <alignment horizontal="center" vertical="center"/>
    </xf>
    <xf numFmtId="10" fontId="37" fillId="0" borderId="42" xfId="53" applyNumberFormat="1" applyFont="1" applyBorder="1" applyAlignment="1">
      <alignment horizontal="center" vertical="center"/>
    </xf>
    <xf numFmtId="10" fontId="37" fillId="0" borderId="43" xfId="53" applyNumberFormat="1" applyFont="1" applyBorder="1" applyAlignment="1">
      <alignment horizontal="center" vertical="center"/>
    </xf>
    <xf numFmtId="167" fontId="37" fillId="0" borderId="7" xfId="0" applyNumberFormat="1" applyFont="1" applyBorder="1" applyAlignment="1">
      <alignment horizontal="center" vertical="center"/>
    </xf>
    <xf numFmtId="167" fontId="37" fillId="0" borderId="42" xfId="0" applyNumberFormat="1" applyFont="1" applyBorder="1" applyAlignment="1">
      <alignment horizontal="center" vertical="center"/>
    </xf>
    <xf numFmtId="167" fontId="37" fillId="0" borderId="43" xfId="0" applyNumberFormat="1" applyFont="1" applyBorder="1" applyAlignment="1">
      <alignment horizontal="center" vertical="center"/>
    </xf>
    <xf numFmtId="0" fontId="37" fillId="0" borderId="51" xfId="0" applyFont="1" applyBorder="1" applyAlignment="1">
      <alignment horizontal="left" vertical="center" wrapText="1"/>
    </xf>
    <xf numFmtId="0" fontId="37" fillId="0" borderId="44" xfId="0" applyFont="1" applyBorder="1" applyAlignment="1">
      <alignment horizontal="left" vertical="center" wrapText="1"/>
    </xf>
    <xf numFmtId="0" fontId="37" fillId="0" borderId="52" xfId="0" applyFont="1" applyBorder="1" applyAlignment="1">
      <alignment horizontal="left" vertical="center" wrapText="1"/>
    </xf>
    <xf numFmtId="167" fontId="37" fillId="0" borderId="51" xfId="0" applyNumberFormat="1" applyFont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center" vertical="center" wrapText="1"/>
    </xf>
    <xf numFmtId="167" fontId="37" fillId="0" borderId="52" xfId="0" applyNumberFormat="1" applyFont="1" applyBorder="1" applyAlignment="1">
      <alignment horizontal="center" vertical="center" wrapText="1"/>
    </xf>
    <xf numFmtId="0" fontId="37" fillId="45" borderId="27" xfId="0" applyFont="1" applyFill="1" applyBorder="1" applyAlignment="1">
      <alignment vertical="center"/>
    </xf>
    <xf numFmtId="167" fontId="37" fillId="48" borderId="7" xfId="0" applyNumberFormat="1" applyFont="1" applyFill="1" applyBorder="1" applyAlignment="1">
      <alignment horizontal="center" vertical="center"/>
    </xf>
    <xf numFmtId="167" fontId="37" fillId="48" borderId="42" xfId="0" applyNumberFormat="1" applyFont="1" applyFill="1" applyBorder="1" applyAlignment="1">
      <alignment horizontal="center" vertical="center"/>
    </xf>
    <xf numFmtId="167" fontId="37" fillId="48" borderId="43" xfId="0" applyNumberFormat="1" applyFont="1" applyFill="1" applyBorder="1" applyAlignment="1">
      <alignment horizontal="center" vertical="center"/>
    </xf>
    <xf numFmtId="0" fontId="37" fillId="0" borderId="27" xfId="0" applyFont="1" applyBorder="1" applyAlignment="1">
      <alignment vertical="center"/>
    </xf>
    <xf numFmtId="168" fontId="37" fillId="0" borderId="7" xfId="0" applyNumberFormat="1" applyFont="1" applyBorder="1" applyAlignment="1">
      <alignment horizontal="center" vertical="center"/>
    </xf>
    <xf numFmtId="168" fontId="37" fillId="0" borderId="42" xfId="0" applyNumberFormat="1" applyFont="1" applyBorder="1" applyAlignment="1">
      <alignment horizontal="center" vertical="center"/>
    </xf>
    <xf numFmtId="168" fontId="37" fillId="0" borderId="43" xfId="0" applyNumberFormat="1" applyFont="1" applyBorder="1" applyAlignment="1">
      <alignment horizontal="center" vertical="center"/>
    </xf>
    <xf numFmtId="0" fontId="37" fillId="48" borderId="27" xfId="0" applyFont="1" applyFill="1" applyBorder="1" applyAlignment="1">
      <alignment vertical="center"/>
    </xf>
    <xf numFmtId="168" fontId="37" fillId="34" borderId="7" xfId="0" applyNumberFormat="1" applyFont="1" applyFill="1" applyBorder="1" applyAlignment="1">
      <alignment horizontal="center" vertical="center"/>
    </xf>
    <xf numFmtId="168" fontId="37" fillId="34" borderId="42" xfId="0" applyNumberFormat="1" applyFont="1" applyFill="1" applyBorder="1" applyAlignment="1">
      <alignment horizontal="center" vertical="center"/>
    </xf>
    <xf numFmtId="168" fontId="37" fillId="34" borderId="43" xfId="0" applyNumberFormat="1" applyFont="1" applyFill="1" applyBorder="1" applyAlignment="1">
      <alignment horizontal="center" vertical="center"/>
    </xf>
    <xf numFmtId="0" fontId="37" fillId="0" borderId="53" xfId="0" applyFont="1" applyBorder="1" applyAlignment="1">
      <alignment horizontal="center"/>
    </xf>
    <xf numFmtId="0" fontId="33" fillId="44" borderId="54" xfId="0" applyFont="1" applyFill="1" applyBorder="1" applyAlignment="1">
      <alignment horizontal="center" vertical="center"/>
    </xf>
    <xf numFmtId="167" fontId="37" fillId="43" borderId="7" xfId="0" applyNumberFormat="1" applyFont="1" applyFill="1" applyBorder="1" applyAlignment="1">
      <alignment horizontal="center" vertical="center" wrapText="1"/>
    </xf>
    <xf numFmtId="167" fontId="37" fillId="43" borderId="42" xfId="0" applyNumberFormat="1" applyFont="1" applyFill="1" applyBorder="1" applyAlignment="1">
      <alignment horizontal="center" vertical="center" wrapText="1"/>
    </xf>
    <xf numFmtId="167" fontId="37" fillId="43" borderId="43" xfId="0" applyNumberFormat="1" applyFont="1" applyFill="1" applyBorder="1" applyAlignment="1">
      <alignment horizontal="center" vertical="center" wrapText="1"/>
    </xf>
    <xf numFmtId="10" fontId="37" fillId="0" borderId="7" xfId="0" applyNumberFormat="1" applyFont="1" applyBorder="1" applyAlignment="1">
      <alignment horizontal="center" vertical="center" wrapText="1"/>
    </xf>
    <xf numFmtId="10" fontId="37" fillId="0" borderId="42" xfId="0" applyNumberFormat="1" applyFont="1" applyBorder="1" applyAlignment="1">
      <alignment horizontal="center" vertical="center" wrapText="1"/>
    </xf>
    <xf numFmtId="10" fontId="37" fillId="0" borderId="43" xfId="0" applyNumberFormat="1" applyFont="1" applyBorder="1" applyAlignment="1">
      <alignment horizontal="center" vertical="center" wrapText="1"/>
    </xf>
    <xf numFmtId="44" fontId="37" fillId="43" borderId="7" xfId="53" applyFont="1" applyFill="1" applyBorder="1" applyAlignment="1">
      <alignment horizontal="center" vertical="center" wrapText="1"/>
    </xf>
    <xf numFmtId="44" fontId="37" fillId="43" borderId="42" xfId="53" applyFont="1" applyFill="1" applyBorder="1" applyAlignment="1">
      <alignment horizontal="center" vertical="center" wrapText="1"/>
    </xf>
    <xf numFmtId="44" fontId="37" fillId="43" borderId="43" xfId="53" applyFont="1" applyFill="1" applyBorder="1" applyAlignment="1">
      <alignment horizontal="center" vertical="center" wrapText="1"/>
    </xf>
    <xf numFmtId="10" fontId="37" fillId="34" borderId="7" xfId="0" applyNumberFormat="1" applyFont="1" applyFill="1" applyBorder="1" applyAlignment="1">
      <alignment horizontal="center" vertical="center"/>
    </xf>
    <xf numFmtId="10" fontId="37" fillId="34" borderId="42" xfId="0" applyNumberFormat="1" applyFont="1" applyFill="1" applyBorder="1" applyAlignment="1">
      <alignment horizontal="center" vertical="center"/>
    </xf>
    <xf numFmtId="10" fontId="37" fillId="34" borderId="43" xfId="0" applyNumberFormat="1" applyFont="1" applyFill="1" applyBorder="1" applyAlignment="1">
      <alignment horizontal="center" vertical="center"/>
    </xf>
    <xf numFmtId="0" fontId="35" fillId="49" borderId="27" xfId="0" applyFont="1" applyFill="1" applyBorder="1" applyAlignment="1">
      <alignment horizontal="center"/>
    </xf>
    <xf numFmtId="0" fontId="43" fillId="0" borderId="7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43" fillId="0" borderId="43" xfId="0" applyFont="1" applyBorder="1" applyAlignment="1">
      <alignment horizontal="center" vertical="center"/>
    </xf>
    <xf numFmtId="0" fontId="37" fillId="0" borderId="27" xfId="0" applyFont="1" applyBorder="1" applyAlignment="1">
      <alignment horizontal="center" wrapText="1"/>
    </xf>
    <xf numFmtId="167" fontId="37" fillId="45" borderId="7" xfId="0" applyNumberFormat="1" applyFont="1" applyFill="1" applyBorder="1" applyAlignment="1">
      <alignment horizontal="center" vertical="center"/>
    </xf>
    <xf numFmtId="167" fontId="37" fillId="45" borderId="42" xfId="0" applyNumberFormat="1" applyFont="1" applyFill="1" applyBorder="1" applyAlignment="1">
      <alignment horizontal="center" vertical="center"/>
    </xf>
    <xf numFmtId="167" fontId="37" fillId="45" borderId="43" xfId="0" applyNumberFormat="1" applyFont="1" applyFill="1" applyBorder="1" applyAlignment="1">
      <alignment horizontal="center" vertical="center"/>
    </xf>
    <xf numFmtId="44" fontId="56" fillId="38" borderId="0" xfId="0" applyNumberFormat="1" applyFont="1" applyFill="1" applyAlignment="1">
      <alignment horizontal="center"/>
    </xf>
    <xf numFmtId="164" fontId="56" fillId="38" borderId="0" xfId="55" applyFont="1" applyFill="1" applyAlignment="1">
      <alignment horizontal="center"/>
    </xf>
  </cellXfs>
  <cellStyles count="59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1" builtinId="26" customBuiltin="1"/>
    <cellStyle name="Cálculo" xfId="16" builtinId="22" customBuiltin="1"/>
    <cellStyle name="Célula de Verificação" xfId="18" builtinId="23" customBuiltin="1"/>
    <cellStyle name="Célula Vinculada" xfId="17" builtinId="24" customBuiltin="1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4" builtinId="20" customBuiltin="1"/>
    <cellStyle name="Moeda" xfId="55" builtinId="4"/>
    <cellStyle name="Moeda 2" xfId="53" xr:uid="{00000000-0005-0000-0000-00001F000000}"/>
    <cellStyle name="Moeda 3" xfId="54" xr:uid="{00000000-0005-0000-0000-000020000000}"/>
    <cellStyle name="Neutro" xfId="13" builtinId="28" customBuiltin="1"/>
    <cellStyle name="Normal" xfId="0" builtinId="0"/>
    <cellStyle name="Normal 10" xfId="56" xr:uid="{48F7E79B-4E40-4C20-978E-28042398ABDE}"/>
    <cellStyle name="Normal 2" xfId="48" xr:uid="{00000000-0005-0000-0000-000023000000}"/>
    <cellStyle name="Normal 3" xfId="58" xr:uid="{9FBE4726-28F3-47CE-B9C3-5F8DC5782257}"/>
    <cellStyle name="Nota" xfId="20" builtinId="10" customBuiltin="1"/>
    <cellStyle name="Porcentagem" xfId="1" builtinId="5"/>
    <cellStyle name="Porcentagem 4 2" xfId="57" xr:uid="{035145D6-47EF-410E-9AD2-732F2F0C4365}"/>
    <cellStyle name="Ruim" xfId="12" builtinId="27" customBuiltin="1"/>
    <cellStyle name="Saída" xfId="15" builtinId="21" customBuiltin="1"/>
    <cellStyle name="Texto de Aviso" xfId="19" builtinId="11" customBuiltin="1"/>
    <cellStyle name="Texto Explicativo" xfId="21" builtinId="53" customBuiltin="1"/>
    <cellStyle name="Título" xfId="6" builtinId="15" customBuiltin="1"/>
    <cellStyle name="Título 1" xfId="7" builtinId="16" customBuiltin="1"/>
    <cellStyle name="Título 2" xfId="8" builtinId="17" customBuiltin="1"/>
    <cellStyle name="Título 3" xfId="9" builtinId="18" customBuiltin="1"/>
    <cellStyle name="Título 4" xfId="10" builtinId="19" customBuiltin="1"/>
    <cellStyle name="Total" xfId="22" builtinId="25" customBuiltin="1"/>
    <cellStyle name="Vírgula" xfId="2" builtinId="3"/>
    <cellStyle name="Vírgula 2" xfId="3" xr:uid="{00000000-0005-0000-0000-000030000000}"/>
    <cellStyle name="Vírgula 3" xfId="5" xr:uid="{00000000-0005-0000-0000-000031000000}"/>
    <cellStyle name="Vírgula 3 2" xfId="51" xr:uid="{00000000-0005-0000-0000-000032000000}"/>
    <cellStyle name="Vírgula 4" xfId="4" xr:uid="{00000000-0005-0000-0000-000033000000}"/>
    <cellStyle name="Vírgula 4 2" xfId="50" xr:uid="{00000000-0005-0000-0000-000034000000}"/>
    <cellStyle name="Vírgula 5" xfId="47" xr:uid="{00000000-0005-0000-0000-000035000000}"/>
    <cellStyle name="Vírgula 5 2" xfId="52" xr:uid="{00000000-0005-0000-0000-000036000000}"/>
    <cellStyle name="Vírgula 6" xfId="49" xr:uid="{00000000-0005-0000-0000-000037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%20Drive\CURSOS%20E%20CAPACITA&#199;&#213;ES\2022\ONE\PLANILHA%20MODELO%20-%20LIMPEZA%20(PRODUTIVIDADE%20DIFERENCIADA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dropassos\Desktop\Servic&#807;os%20REP-AL\PLAN.%20PESQUISA-%20%20REP%20AL%202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AS"/>
      <sheetName val="Proposta"/>
      <sheetName val="Encarregado"/>
      <sheetName val="Servente"/>
      <sheetName val="Servente_Insalubridade"/>
      <sheetName val="Insumos"/>
      <sheetName val="Postos_ATC"/>
      <sheetName val="Postos"/>
      <sheetName val="Preço_M2"/>
      <sheetName val="Área_Reitoria"/>
      <sheetName val="Área_ReitoriaX"/>
      <sheetName val="Área_Jaru"/>
      <sheetName val="Área_ZN"/>
      <sheetName val="Tipo_Limpeza"/>
      <sheetName val="IMR"/>
    </sheetNames>
    <sheetDataSet>
      <sheetData sheetId="0"/>
      <sheetData sheetId="1"/>
      <sheetData sheetId="2"/>
      <sheetData sheetId="3"/>
      <sheetData sheetId="4"/>
      <sheetData sheetId="5">
        <row r="34">
          <cell r="H34">
            <v>411.94928571428585</v>
          </cell>
        </row>
        <row r="78">
          <cell r="M78">
            <v>51.316269841269829</v>
          </cell>
        </row>
        <row r="100">
          <cell r="I100">
            <v>131.88999999999999</v>
          </cell>
        </row>
        <row r="109">
          <cell r="I109">
            <v>82.325000000000003</v>
          </cell>
        </row>
        <row r="125">
          <cell r="G125">
            <v>42.44</v>
          </cell>
        </row>
      </sheetData>
      <sheetData sheetId="6">
        <row r="4">
          <cell r="Q4">
            <v>3.9988222222222225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- Não mex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21"/>
  <sheetViews>
    <sheetView tabSelected="1" zoomScale="110" zoomScaleNormal="110" zoomScaleSheetLayoutView="90" workbookViewId="0">
      <selection activeCell="F10" sqref="F10"/>
    </sheetView>
  </sheetViews>
  <sheetFormatPr defaultColWidth="9.140625" defaultRowHeight="15.75"/>
  <cols>
    <col min="1" max="1" width="13.85546875" style="201" customWidth="1"/>
    <col min="2" max="2" width="26.42578125" style="201" customWidth="1"/>
    <col min="3" max="3" width="18.28515625" style="201" customWidth="1"/>
    <col min="4" max="4" width="15.5703125" style="201" customWidth="1"/>
    <col min="5" max="5" width="17.42578125" style="201" customWidth="1"/>
    <col min="6" max="6" width="19.5703125" style="201" customWidth="1"/>
    <col min="7" max="7" width="25.42578125" style="201" customWidth="1"/>
    <col min="8" max="16384" width="9.140625" style="201"/>
  </cols>
  <sheetData>
    <row r="3" spans="1:12">
      <c r="A3" s="261"/>
      <c r="B3" s="261"/>
      <c r="C3" s="261"/>
      <c r="D3" s="261"/>
      <c r="E3" s="261"/>
      <c r="F3" s="261"/>
      <c r="G3" s="210"/>
      <c r="H3" s="210"/>
      <c r="I3" s="210"/>
      <c r="J3" s="210"/>
      <c r="K3" s="210"/>
      <c r="L3" s="210"/>
    </row>
    <row r="4" spans="1:12" ht="18.75">
      <c r="A4" s="212"/>
      <c r="B4" s="212"/>
      <c r="C4" s="213" t="s">
        <v>323</v>
      </c>
      <c r="D4" s="212"/>
      <c r="E4" s="212"/>
      <c r="F4" s="212"/>
      <c r="G4" s="212"/>
      <c r="H4" s="212"/>
      <c r="I4" s="212"/>
      <c r="J4" s="212"/>
      <c r="K4" s="212"/>
      <c r="L4" s="212"/>
    </row>
    <row r="5" spans="1:12">
      <c r="A5" s="214"/>
      <c r="B5" s="214"/>
      <c r="C5" s="214"/>
      <c r="D5" s="214"/>
      <c r="E5" s="214"/>
      <c r="F5" s="214"/>
      <c r="G5" s="214"/>
      <c r="H5" s="215"/>
      <c r="I5" s="215"/>
      <c r="J5" s="216"/>
      <c r="K5" s="216"/>
      <c r="L5" s="215"/>
    </row>
    <row r="6" spans="1:12" ht="15.75" customHeight="1">
      <c r="A6" s="265" t="s">
        <v>84</v>
      </c>
      <c r="B6" s="265" t="s">
        <v>80</v>
      </c>
      <c r="C6" s="265" t="s">
        <v>105</v>
      </c>
      <c r="D6" s="265" t="s">
        <v>81</v>
      </c>
      <c r="E6" s="265" t="s">
        <v>82</v>
      </c>
      <c r="F6" s="265" t="s">
        <v>83</v>
      </c>
      <c r="G6" s="214"/>
      <c r="H6" s="215"/>
      <c r="I6" s="215"/>
      <c r="J6" s="216"/>
      <c r="K6" s="216"/>
      <c r="L6" s="215"/>
    </row>
    <row r="7" spans="1:12" ht="21" customHeight="1">
      <c r="A7" s="265"/>
      <c r="B7" s="265"/>
      <c r="C7" s="265"/>
      <c r="D7" s="265"/>
      <c r="E7" s="265"/>
      <c r="F7" s="265"/>
      <c r="G7" s="214"/>
      <c r="H7" s="215"/>
      <c r="I7" s="215"/>
      <c r="J7" s="216"/>
      <c r="K7" s="216"/>
      <c r="L7" s="215"/>
    </row>
    <row r="8" spans="1:12" ht="30">
      <c r="A8" s="202">
        <v>1</v>
      </c>
      <c r="B8" s="203" t="s">
        <v>321</v>
      </c>
      <c r="C8" s="217">
        <f>'Apoio II'!D155</f>
        <v>7707.6083458075491</v>
      </c>
      <c r="D8" s="203">
        <v>24</v>
      </c>
      <c r="E8" s="218">
        <f>C8*D8</f>
        <v>184982.60029938119</v>
      </c>
      <c r="F8" s="218">
        <f>E8*12</f>
        <v>2219791.2035925742</v>
      </c>
      <c r="G8" s="214"/>
      <c r="H8" s="215"/>
      <c r="I8" s="215"/>
      <c r="J8" s="216"/>
      <c r="K8" s="216"/>
      <c r="L8" s="215"/>
    </row>
    <row r="9" spans="1:12">
      <c r="A9" s="258"/>
      <c r="B9" s="259"/>
      <c r="C9" s="259"/>
      <c r="D9" s="259"/>
      <c r="E9" s="259"/>
      <c r="F9" s="260"/>
      <c r="G9" s="214"/>
      <c r="H9" s="215"/>
      <c r="I9" s="215"/>
      <c r="J9" s="216"/>
      <c r="K9" s="216"/>
      <c r="L9" s="215"/>
    </row>
    <row r="10" spans="1:12" ht="15.75" customHeight="1">
      <c r="A10" s="262" t="s">
        <v>85</v>
      </c>
      <c r="B10" s="263"/>
      <c r="C10" s="263"/>
      <c r="D10" s="263"/>
      <c r="E10" s="264"/>
      <c r="F10" s="219">
        <f>SUM(E8:E9)</f>
        <v>184982.60029938119</v>
      </c>
      <c r="G10" s="214"/>
      <c r="H10" s="215"/>
      <c r="I10" s="215"/>
      <c r="J10" s="216"/>
      <c r="K10" s="216"/>
      <c r="L10" s="215"/>
    </row>
    <row r="11" spans="1:12" ht="15.75" customHeight="1">
      <c r="A11" s="262" t="s">
        <v>90</v>
      </c>
      <c r="B11" s="263"/>
      <c r="C11" s="263"/>
      <c r="D11" s="263"/>
      <c r="E11" s="264"/>
      <c r="F11" s="219">
        <f>F10*12</f>
        <v>2219791.2035925742</v>
      </c>
      <c r="G11" s="220"/>
      <c r="H11" s="215"/>
      <c r="I11" s="215"/>
      <c r="J11" s="216"/>
      <c r="K11" s="216"/>
      <c r="L11" s="215"/>
    </row>
    <row r="12" spans="1:12">
      <c r="A12" s="214"/>
      <c r="B12" s="214"/>
      <c r="C12" s="214"/>
      <c r="D12" s="214"/>
      <c r="E12" s="214"/>
      <c r="F12" s="214"/>
      <c r="G12" s="214"/>
      <c r="H12" s="215"/>
      <c r="I12" s="215"/>
      <c r="J12" s="216"/>
      <c r="K12" s="216"/>
      <c r="L12" s="215"/>
    </row>
    <row r="13" spans="1:12">
      <c r="A13" s="214"/>
      <c r="B13" s="214"/>
      <c r="C13" s="214"/>
      <c r="D13" s="214"/>
      <c r="E13" s="214"/>
      <c r="F13" s="214"/>
      <c r="G13" s="214"/>
      <c r="H13" s="215"/>
      <c r="I13" s="215"/>
      <c r="J13" s="216"/>
      <c r="K13" s="216"/>
      <c r="L13" s="215"/>
    </row>
    <row r="14" spans="1:12">
      <c r="A14" s="210"/>
      <c r="C14" s="221"/>
      <c r="D14" s="211"/>
      <c r="E14" s="211"/>
      <c r="F14" s="256"/>
      <c r="G14" s="211"/>
      <c r="H14" s="215"/>
      <c r="I14" s="222"/>
      <c r="J14" s="215"/>
      <c r="K14" s="215"/>
      <c r="L14" s="215"/>
    </row>
    <row r="15" spans="1:12">
      <c r="A15" s="261"/>
      <c r="B15" s="261"/>
      <c r="C15" s="223"/>
      <c r="D15" s="257"/>
      <c r="E15" s="257"/>
      <c r="F15" s="257"/>
      <c r="G15" s="211"/>
      <c r="H15" s="215"/>
      <c r="I15" s="222"/>
      <c r="J15" s="215"/>
      <c r="K15" s="215"/>
      <c r="L15" s="215"/>
    </row>
    <row r="18" spans="1:7" ht="11.25" customHeight="1">
      <c r="A18" s="212"/>
      <c r="B18" s="212"/>
      <c r="C18" s="212"/>
      <c r="D18" s="212"/>
      <c r="E18" s="212"/>
      <c r="F18" s="254"/>
      <c r="G18" s="224"/>
    </row>
    <row r="19" spans="1:7">
      <c r="A19" s="212"/>
      <c r="B19" s="212"/>
      <c r="C19" s="212"/>
      <c r="D19" s="212"/>
      <c r="E19" s="212"/>
      <c r="F19" s="255"/>
      <c r="G19" s="224"/>
    </row>
    <row r="20" spans="1:7">
      <c r="A20" s="225"/>
      <c r="B20" s="204"/>
    </row>
    <row r="21" spans="1:7">
      <c r="F21" s="226"/>
    </row>
  </sheetData>
  <mergeCells count="12">
    <mergeCell ref="A3:F3"/>
    <mergeCell ref="E6:E7"/>
    <mergeCell ref="F6:F7"/>
    <mergeCell ref="A6:A7"/>
    <mergeCell ref="B6:B7"/>
    <mergeCell ref="C6:C7"/>
    <mergeCell ref="D6:D7"/>
    <mergeCell ref="D15:F15"/>
    <mergeCell ref="A9:F9"/>
    <mergeCell ref="A15:B15"/>
    <mergeCell ref="A11:E11"/>
    <mergeCell ref="A10:E10"/>
  </mergeCells>
  <conditionalFormatting sqref="A6:A7">
    <cfRule type="duplicateValues" dxfId="4" priority="11"/>
  </conditionalFormatting>
  <conditionalFormatting sqref="A10:A11 B6:B7 B8:C8">
    <cfRule type="duplicateValues" dxfId="3" priority="15"/>
  </conditionalFormatting>
  <pageMargins left="0.51181102362204722" right="0.51181102362204722" top="1.25" bottom="0.71" header="0.21" footer="0.17"/>
  <pageSetup paperSize="9" scale="69" fitToHeight="0" orientation="portrait" r:id="rId1"/>
  <headerFooter>
    <oddHeader>&amp;R&amp;G</oddHeader>
    <oddFooter>&amp;L&amp;G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54"/>
  <sheetViews>
    <sheetView showGridLines="0" view="pageBreakPreview" topLeftCell="B13" zoomScaleNormal="80" zoomScaleSheetLayoutView="100" workbookViewId="0">
      <selection activeCell="D32" sqref="D32"/>
    </sheetView>
  </sheetViews>
  <sheetFormatPr defaultColWidth="9.140625" defaultRowHeight="12"/>
  <cols>
    <col min="1" max="1" width="9.5703125" style="171" customWidth="1"/>
    <col min="2" max="2" width="32.5703125" style="166" customWidth="1"/>
    <col min="3" max="3" width="34.7109375" style="166" customWidth="1"/>
    <col min="4" max="4" width="23" style="171" customWidth="1"/>
    <col min="5" max="5" width="11.28515625" style="166" customWidth="1"/>
    <col min="6" max="6" width="10.7109375" style="166" customWidth="1"/>
    <col min="7" max="7" width="13.85546875" style="166" customWidth="1"/>
    <col min="8" max="8" width="9.42578125" style="166" customWidth="1"/>
    <col min="9" max="9" width="9.140625" style="166" customWidth="1"/>
    <col min="10" max="16384" width="9.140625" style="166"/>
  </cols>
  <sheetData>
    <row r="1" spans="1:5" ht="39.75" customHeight="1">
      <c r="A1" s="290" t="s">
        <v>71</v>
      </c>
      <c r="B1" s="290"/>
      <c r="C1" s="290"/>
      <c r="D1" s="290"/>
      <c r="E1" s="290"/>
    </row>
    <row r="2" spans="1:5">
      <c r="A2" s="268"/>
      <c r="B2" s="269"/>
      <c r="C2" s="269"/>
      <c r="D2" s="269"/>
      <c r="E2" s="270"/>
    </row>
    <row r="3" spans="1:5">
      <c r="A3" s="271" t="s">
        <v>316</v>
      </c>
      <c r="B3" s="271"/>
      <c r="C3" s="271"/>
      <c r="D3" s="271"/>
      <c r="E3" s="271"/>
    </row>
    <row r="4" spans="1:5">
      <c r="A4" s="271" t="s">
        <v>317</v>
      </c>
      <c r="B4" s="271"/>
      <c r="C4" s="271"/>
      <c r="D4" s="271"/>
      <c r="E4" s="271"/>
    </row>
    <row r="6" spans="1:5">
      <c r="A6" s="196" t="s">
        <v>101</v>
      </c>
      <c r="B6" s="283" t="s">
        <v>102</v>
      </c>
      <c r="C6" s="283"/>
      <c r="D6" s="283"/>
      <c r="E6" s="283"/>
    </row>
    <row r="7" spans="1:5" ht="24" customHeight="1">
      <c r="A7" s="167">
        <v>1</v>
      </c>
      <c r="B7" s="267" t="e">
        <f>'PESQUISA DE MERCADO'!#REF!</f>
        <v>#REF!</v>
      </c>
      <c r="C7" s="267"/>
      <c r="D7" s="267"/>
      <c r="E7" s="267"/>
    </row>
    <row r="8" spans="1:5" ht="16.5" customHeight="1"/>
    <row r="9" spans="1:5">
      <c r="A9" s="266" t="s">
        <v>311</v>
      </c>
      <c r="B9" s="266"/>
      <c r="C9" s="266"/>
      <c r="D9" s="266"/>
      <c r="E9" s="266"/>
    </row>
    <row r="10" spans="1:5">
      <c r="D10" s="189"/>
    </row>
    <row r="11" spans="1:5">
      <c r="A11" s="176" t="s">
        <v>13</v>
      </c>
      <c r="B11" s="267" t="s">
        <v>312</v>
      </c>
      <c r="C11" s="267"/>
      <c r="D11" s="191">
        <v>44365</v>
      </c>
    </row>
    <row r="12" spans="1:5">
      <c r="A12" s="176" t="s">
        <v>15</v>
      </c>
      <c r="B12" s="267" t="s">
        <v>313</v>
      </c>
      <c r="C12" s="267"/>
      <c r="D12" s="190" t="s">
        <v>319</v>
      </c>
    </row>
    <row r="13" spans="1:5">
      <c r="A13" s="176" t="s">
        <v>17</v>
      </c>
      <c r="B13" s="267" t="s">
        <v>314</v>
      </c>
      <c r="C13" s="267"/>
      <c r="D13" s="190">
        <v>2021</v>
      </c>
    </row>
    <row r="14" spans="1:5">
      <c r="A14" s="176" t="s">
        <v>18</v>
      </c>
      <c r="B14" s="267" t="s">
        <v>315</v>
      </c>
      <c r="C14" s="267"/>
      <c r="D14" s="190">
        <v>12</v>
      </c>
    </row>
    <row r="15" spans="1:5" ht="16.5" customHeight="1"/>
    <row r="16" spans="1:5" ht="16.5" customHeight="1">
      <c r="A16" s="266" t="s">
        <v>307</v>
      </c>
      <c r="B16" s="266"/>
      <c r="C16" s="266"/>
      <c r="D16" s="266"/>
      <c r="E16" s="266"/>
    </row>
    <row r="17" spans="1:5" ht="16.5" customHeight="1"/>
    <row r="18" spans="1:5" ht="42" customHeight="1">
      <c r="A18" s="197" t="s">
        <v>308</v>
      </c>
      <c r="B18" s="272" t="s">
        <v>309</v>
      </c>
      <c r="C18" s="272"/>
      <c r="D18" s="197" t="s">
        <v>310</v>
      </c>
    </row>
    <row r="19" spans="1:5">
      <c r="A19" s="176" t="s">
        <v>102</v>
      </c>
      <c r="B19" s="273">
        <v>1</v>
      </c>
      <c r="C19" s="274"/>
      <c r="D19" s="190" t="e">
        <f>'PESQUISA DE MERCADO'!#REF!</f>
        <v>#REF!</v>
      </c>
    </row>
    <row r="20" spans="1:5" ht="24" customHeight="1">
      <c r="A20" s="273" t="e">
        <f>B7</f>
        <v>#REF!</v>
      </c>
      <c r="B20" s="275"/>
      <c r="C20" s="275"/>
      <c r="D20" s="274"/>
    </row>
    <row r="22" spans="1:5" ht="16.5" customHeight="1">
      <c r="A22" s="266" t="s">
        <v>305</v>
      </c>
      <c r="B22" s="266"/>
      <c r="C22" s="266"/>
      <c r="D22" s="266"/>
      <c r="E22" s="266"/>
    </row>
    <row r="24" spans="1:5">
      <c r="A24" s="266" t="s">
        <v>306</v>
      </c>
      <c r="B24" s="266"/>
      <c r="C24" s="266"/>
      <c r="D24" s="266"/>
      <c r="E24" s="266"/>
    </row>
    <row r="26" spans="1:5">
      <c r="A26" s="291" t="s">
        <v>72</v>
      </c>
      <c r="B26" s="291"/>
      <c r="C26" s="291"/>
      <c r="D26" s="291"/>
      <c r="E26" s="291"/>
    </row>
    <row r="27" spans="1:5">
      <c r="A27" s="292" t="s">
        <v>304</v>
      </c>
      <c r="B27" s="292"/>
      <c r="C27" s="292"/>
      <c r="D27" s="292"/>
      <c r="E27" s="292"/>
    </row>
    <row r="28" spans="1:5">
      <c r="A28" s="186">
        <v>1</v>
      </c>
      <c r="B28" s="286" t="s">
        <v>74</v>
      </c>
      <c r="C28" s="287"/>
      <c r="D28" s="186" t="e">
        <f>A20</f>
        <v>#REF!</v>
      </c>
    </row>
    <row r="29" spans="1:5">
      <c r="A29" s="186">
        <v>2</v>
      </c>
      <c r="B29" s="286" t="s">
        <v>78</v>
      </c>
      <c r="C29" s="287"/>
      <c r="D29" s="186"/>
    </row>
    <row r="30" spans="1:5">
      <c r="A30" s="186">
        <v>3</v>
      </c>
      <c r="B30" s="286" t="s">
        <v>75</v>
      </c>
      <c r="C30" s="287"/>
      <c r="D30" s="187">
        <v>5808.0379999999996</v>
      </c>
    </row>
    <row r="31" spans="1:5">
      <c r="A31" s="186">
        <v>4</v>
      </c>
      <c r="B31" s="286" t="s">
        <v>76</v>
      </c>
      <c r="C31" s="287"/>
      <c r="D31" s="186" t="e">
        <f>D28</f>
        <v>#REF!</v>
      </c>
    </row>
    <row r="32" spans="1:5">
      <c r="A32" s="186">
        <v>5</v>
      </c>
      <c r="B32" s="286" t="s">
        <v>77</v>
      </c>
      <c r="C32" s="287"/>
      <c r="D32" s="188">
        <v>44197</v>
      </c>
    </row>
    <row r="34" spans="1:7">
      <c r="A34" s="293" t="s">
        <v>10</v>
      </c>
      <c r="B34" s="293"/>
      <c r="C34" s="293"/>
      <c r="D34" s="293"/>
      <c r="E34" s="293"/>
    </row>
    <row r="36" spans="1:7">
      <c r="A36" s="197">
        <v>1</v>
      </c>
      <c r="B36" s="272" t="s">
        <v>11</v>
      </c>
      <c r="C36" s="272"/>
      <c r="D36" s="197" t="s">
        <v>12</v>
      </c>
    </row>
    <row r="37" spans="1:7" ht="16.5" customHeight="1">
      <c r="A37" s="176" t="s">
        <v>13</v>
      </c>
      <c r="B37" s="288" t="s">
        <v>14</v>
      </c>
      <c r="C37" s="288"/>
      <c r="D37" s="177">
        <f>D30</f>
        <v>5808.0379999999996</v>
      </c>
    </row>
    <row r="38" spans="1:7" ht="16.5" customHeight="1">
      <c r="A38" s="176" t="s">
        <v>15</v>
      </c>
      <c r="B38" s="288" t="s">
        <v>16</v>
      </c>
      <c r="C38" s="288"/>
      <c r="D38" s="177"/>
    </row>
    <row r="39" spans="1:7" ht="16.5" customHeight="1">
      <c r="A39" s="176" t="s">
        <v>17</v>
      </c>
      <c r="B39" s="288" t="s">
        <v>89</v>
      </c>
      <c r="C39" s="288"/>
      <c r="D39" s="177"/>
    </row>
    <row r="40" spans="1:7">
      <c r="A40" s="176" t="s">
        <v>18</v>
      </c>
      <c r="B40" s="288" t="s">
        <v>0</v>
      </c>
      <c r="C40" s="288"/>
      <c r="D40" s="177"/>
    </row>
    <row r="41" spans="1:7">
      <c r="A41" s="176" t="s">
        <v>19</v>
      </c>
      <c r="B41" s="288" t="s">
        <v>20</v>
      </c>
      <c r="C41" s="288"/>
      <c r="D41" s="177"/>
    </row>
    <row r="42" spans="1:7">
      <c r="A42" s="176" t="s">
        <v>22</v>
      </c>
      <c r="B42" s="288" t="s">
        <v>285</v>
      </c>
      <c r="C42" s="288"/>
      <c r="D42" s="177">
        <v>0</v>
      </c>
    </row>
    <row r="43" spans="1:7" ht="16.5" customHeight="1">
      <c r="A43" s="284" t="s">
        <v>1</v>
      </c>
      <c r="B43" s="284"/>
      <c r="C43" s="284"/>
      <c r="D43" s="177">
        <f>SUM(D37:D42)</f>
        <v>5808.0379999999996</v>
      </c>
    </row>
    <row r="45" spans="1:7">
      <c r="A45" s="282" t="s">
        <v>23</v>
      </c>
      <c r="B45" s="282"/>
      <c r="C45" s="282"/>
      <c r="D45" s="282"/>
      <c r="E45" s="282"/>
    </row>
    <row r="46" spans="1:7" ht="15.75" customHeight="1">
      <c r="A46" s="294" t="s">
        <v>24</v>
      </c>
      <c r="B46" s="294"/>
      <c r="C46" s="294"/>
      <c r="D46" s="294"/>
      <c r="E46" s="294"/>
      <c r="G46" s="170"/>
    </row>
    <row r="47" spans="1:7">
      <c r="A47" s="197" t="s">
        <v>25</v>
      </c>
      <c r="B47" s="272" t="s">
        <v>26</v>
      </c>
      <c r="C47" s="272"/>
      <c r="D47" s="197" t="s">
        <v>32</v>
      </c>
      <c r="E47" s="197" t="s">
        <v>12</v>
      </c>
    </row>
    <row r="48" spans="1:7" ht="16.5" customHeight="1">
      <c r="A48" s="176" t="s">
        <v>13</v>
      </c>
      <c r="B48" s="267" t="s">
        <v>27</v>
      </c>
      <c r="C48" s="267"/>
      <c r="D48" s="180">
        <v>8.3299999999999999E-2</v>
      </c>
      <c r="E48" s="177">
        <f>D43*D48</f>
        <v>483.80956539999994</v>
      </c>
    </row>
    <row r="49" spans="1:13">
      <c r="A49" s="176" t="s">
        <v>15</v>
      </c>
      <c r="B49" s="267" t="s">
        <v>28</v>
      </c>
      <c r="C49" s="267"/>
      <c r="D49" s="180">
        <v>0.121</v>
      </c>
      <c r="E49" s="177">
        <f>D43*D49</f>
        <v>702.7725979999999</v>
      </c>
    </row>
    <row r="50" spans="1:13" ht="16.5" customHeight="1">
      <c r="A50" s="284" t="s">
        <v>1</v>
      </c>
      <c r="B50" s="284"/>
      <c r="C50" s="284"/>
      <c r="D50" s="185">
        <f>D48+D49</f>
        <v>0.20429999999999998</v>
      </c>
      <c r="E50" s="177">
        <f>SUM(E48:E49)</f>
        <v>1186.5821633999999</v>
      </c>
    </row>
    <row r="52" spans="1:13" ht="32.25" customHeight="1">
      <c r="A52" s="284" t="s">
        <v>29</v>
      </c>
      <c r="B52" s="284"/>
      <c r="C52" s="284"/>
      <c r="D52" s="284"/>
      <c r="E52" s="284"/>
    </row>
    <row r="53" spans="1:13">
      <c r="A53" s="197" t="s">
        <v>30</v>
      </c>
      <c r="B53" s="272" t="s">
        <v>31</v>
      </c>
      <c r="C53" s="272"/>
      <c r="D53" s="197" t="s">
        <v>32</v>
      </c>
      <c r="E53" s="197" t="s">
        <v>12</v>
      </c>
    </row>
    <row r="54" spans="1:13" ht="16.5" customHeight="1">
      <c r="A54" s="176" t="s">
        <v>13</v>
      </c>
      <c r="B54" s="267" t="s">
        <v>33</v>
      </c>
      <c r="C54" s="267"/>
      <c r="D54" s="180">
        <v>0.2</v>
      </c>
      <c r="E54" s="181">
        <f t="shared" ref="E54:E61" si="0">SUM(D$43+E$50)*D54</f>
        <v>1398.92403268</v>
      </c>
      <c r="F54" s="168"/>
      <c r="G54" s="168"/>
      <c r="H54" s="168"/>
      <c r="I54" s="168"/>
      <c r="J54" s="168"/>
      <c r="K54" s="168"/>
      <c r="L54" s="168"/>
      <c r="M54" s="168"/>
    </row>
    <row r="55" spans="1:13">
      <c r="A55" s="176" t="s">
        <v>15</v>
      </c>
      <c r="B55" s="267" t="s">
        <v>34</v>
      </c>
      <c r="C55" s="267"/>
      <c r="D55" s="180">
        <v>2.5000000000000001E-2</v>
      </c>
      <c r="E55" s="181">
        <f t="shared" si="0"/>
        <v>174.865504085</v>
      </c>
      <c r="F55" s="168"/>
      <c r="G55" s="168"/>
      <c r="H55" s="168"/>
      <c r="I55" s="168"/>
      <c r="J55" s="168"/>
      <c r="K55" s="168"/>
      <c r="L55" s="168"/>
      <c r="M55" s="168"/>
    </row>
    <row r="56" spans="1:13">
      <c r="A56" s="176" t="s">
        <v>17</v>
      </c>
      <c r="B56" s="267" t="s">
        <v>35</v>
      </c>
      <c r="C56" s="267"/>
      <c r="D56" s="180">
        <v>0.03</v>
      </c>
      <c r="E56" s="181">
        <f t="shared" si="0"/>
        <v>209.83860490199996</v>
      </c>
      <c r="F56" s="168"/>
      <c r="G56" s="168"/>
      <c r="H56" s="168"/>
      <c r="I56" s="168"/>
      <c r="J56" s="168"/>
      <c r="K56" s="168"/>
      <c r="L56" s="168"/>
      <c r="M56" s="168"/>
    </row>
    <row r="57" spans="1:13">
      <c r="A57" s="176" t="s">
        <v>18</v>
      </c>
      <c r="B57" s="267" t="s">
        <v>36</v>
      </c>
      <c r="C57" s="267"/>
      <c r="D57" s="180">
        <v>1.4999999999999999E-2</v>
      </c>
      <c r="E57" s="181">
        <f t="shared" si="0"/>
        <v>104.91930245099998</v>
      </c>
    </row>
    <row r="58" spans="1:13">
      <c r="A58" s="176" t="s">
        <v>19</v>
      </c>
      <c r="B58" s="267" t="s">
        <v>37</v>
      </c>
      <c r="C58" s="267"/>
      <c r="D58" s="180">
        <v>0.01</v>
      </c>
      <c r="E58" s="181">
        <f t="shared" si="0"/>
        <v>69.946201633999991</v>
      </c>
    </row>
    <row r="59" spans="1:13">
      <c r="A59" s="176" t="s">
        <v>21</v>
      </c>
      <c r="B59" s="267" t="s">
        <v>2</v>
      </c>
      <c r="C59" s="267"/>
      <c r="D59" s="180">
        <v>6.0000000000000001E-3</v>
      </c>
      <c r="E59" s="181">
        <f t="shared" si="0"/>
        <v>41.967720980399996</v>
      </c>
    </row>
    <row r="60" spans="1:13">
      <c r="A60" s="176" t="s">
        <v>22</v>
      </c>
      <c r="B60" s="267" t="s">
        <v>3</v>
      </c>
      <c r="C60" s="267"/>
      <c r="D60" s="180">
        <v>2E-3</v>
      </c>
      <c r="E60" s="181">
        <f t="shared" si="0"/>
        <v>13.989240326799997</v>
      </c>
    </row>
    <row r="61" spans="1:13">
      <c r="A61" s="176" t="s">
        <v>38</v>
      </c>
      <c r="B61" s="267" t="s">
        <v>4</v>
      </c>
      <c r="C61" s="267"/>
      <c r="D61" s="180">
        <v>0.08</v>
      </c>
      <c r="E61" s="181">
        <f t="shared" si="0"/>
        <v>559.56961307199992</v>
      </c>
    </row>
    <row r="62" spans="1:13" ht="16.5" customHeight="1">
      <c r="A62" s="284" t="s">
        <v>39</v>
      </c>
      <c r="B62" s="284"/>
      <c r="C62" s="284"/>
      <c r="D62" s="185">
        <f>SUM(D54:D61)</f>
        <v>0.36800000000000005</v>
      </c>
      <c r="E62" s="181">
        <f>SUM(E54:E61)</f>
        <v>2574.0202201311999</v>
      </c>
    </row>
    <row r="64" spans="1:13">
      <c r="A64" s="283" t="s">
        <v>40</v>
      </c>
      <c r="B64" s="283"/>
      <c r="C64" s="283"/>
      <c r="D64" s="283"/>
      <c r="E64" s="283"/>
    </row>
    <row r="65" spans="1:5">
      <c r="A65" s="197" t="s">
        <v>41</v>
      </c>
      <c r="B65" s="272" t="s">
        <v>42</v>
      </c>
      <c r="C65" s="272"/>
      <c r="D65" s="197" t="s">
        <v>12</v>
      </c>
    </row>
    <row r="66" spans="1:5" ht="16.5" customHeight="1">
      <c r="A66" s="176" t="s">
        <v>13</v>
      </c>
      <c r="B66" s="267" t="s">
        <v>43</v>
      </c>
      <c r="C66" s="267"/>
      <c r="D66" s="177"/>
    </row>
    <row r="67" spans="1:5" ht="16.5" customHeight="1">
      <c r="A67" s="176" t="s">
        <v>15</v>
      </c>
      <c r="B67" s="267" t="s">
        <v>44</v>
      </c>
      <c r="C67" s="267"/>
      <c r="D67" s="177">
        <f>(22*21)</f>
        <v>462</v>
      </c>
      <c r="E67" s="169"/>
    </row>
    <row r="68" spans="1:5">
      <c r="A68" s="176" t="s">
        <v>17</v>
      </c>
      <c r="B68" s="267" t="s">
        <v>93</v>
      </c>
      <c r="C68" s="267"/>
      <c r="D68" s="177">
        <v>7</v>
      </c>
      <c r="E68" s="169"/>
    </row>
    <row r="69" spans="1:5">
      <c r="A69" s="176" t="s">
        <v>18</v>
      </c>
      <c r="B69" s="267" t="s">
        <v>320</v>
      </c>
      <c r="C69" s="267"/>
      <c r="D69" s="177">
        <v>80</v>
      </c>
    </row>
    <row r="70" spans="1:5">
      <c r="A70" s="176" t="s">
        <v>19</v>
      </c>
      <c r="B70" s="267" t="s">
        <v>96</v>
      </c>
      <c r="C70" s="267"/>
      <c r="D70" s="177">
        <v>36.950000000000003</v>
      </c>
    </row>
    <row r="71" spans="1:5" ht="16.5" customHeight="1">
      <c r="A71" s="284" t="s">
        <v>39</v>
      </c>
      <c r="B71" s="284"/>
      <c r="C71" s="284"/>
      <c r="D71" s="177">
        <f>SUM(D66:D70)</f>
        <v>585.95000000000005</v>
      </c>
    </row>
    <row r="73" spans="1:5">
      <c r="A73" s="289" t="s">
        <v>45</v>
      </c>
      <c r="B73" s="289"/>
      <c r="C73" s="289"/>
      <c r="D73" s="289"/>
      <c r="E73" s="284"/>
    </row>
    <row r="74" spans="1:5">
      <c r="A74" s="197">
        <v>2</v>
      </c>
      <c r="B74" s="272" t="s">
        <v>46</v>
      </c>
      <c r="C74" s="272"/>
      <c r="D74" s="197" t="s">
        <v>12</v>
      </c>
    </row>
    <row r="75" spans="1:5">
      <c r="A75" s="176" t="s">
        <v>25</v>
      </c>
      <c r="B75" s="267" t="s">
        <v>26</v>
      </c>
      <c r="C75" s="267"/>
      <c r="D75" s="181">
        <f>E50</f>
        <v>1186.5821633999999</v>
      </c>
    </row>
    <row r="76" spans="1:5">
      <c r="A76" s="176" t="s">
        <v>30</v>
      </c>
      <c r="B76" s="267" t="s">
        <v>31</v>
      </c>
      <c r="C76" s="267"/>
      <c r="D76" s="181">
        <f>E62</f>
        <v>2574.0202201311999</v>
      </c>
    </row>
    <row r="77" spans="1:5" ht="16.5" customHeight="1">
      <c r="A77" s="176" t="s">
        <v>41</v>
      </c>
      <c r="B77" s="267" t="s">
        <v>42</v>
      </c>
      <c r="C77" s="267"/>
      <c r="D77" s="181">
        <f>D71</f>
        <v>585.95000000000005</v>
      </c>
    </row>
    <row r="78" spans="1:5" ht="16.5" customHeight="1">
      <c r="A78" s="284" t="s">
        <v>1</v>
      </c>
      <c r="B78" s="284"/>
      <c r="C78" s="284"/>
      <c r="D78" s="181">
        <f>SUM(D75:D77)</f>
        <v>4346.5523835311997</v>
      </c>
    </row>
    <row r="79" spans="1:5">
      <c r="A79" s="173"/>
    </row>
    <row r="80" spans="1:5">
      <c r="A80" s="283" t="s">
        <v>47</v>
      </c>
      <c r="B80" s="283"/>
      <c r="C80" s="283"/>
      <c r="D80" s="283"/>
      <c r="E80" s="283"/>
    </row>
    <row r="81" spans="1:12">
      <c r="A81" s="197">
        <v>3</v>
      </c>
      <c r="B81" s="272" t="s">
        <v>48</v>
      </c>
      <c r="C81" s="272"/>
      <c r="D81" s="197" t="s">
        <v>32</v>
      </c>
      <c r="E81" s="197" t="s">
        <v>12</v>
      </c>
      <c r="F81" s="166" t="s">
        <v>97</v>
      </c>
    </row>
    <row r="82" spans="1:12">
      <c r="A82" s="176" t="s">
        <v>13</v>
      </c>
      <c r="B82" s="267" t="s">
        <v>49</v>
      </c>
      <c r="C82" s="267"/>
      <c r="D82" s="180">
        <f>0.05*(1/12)</f>
        <v>4.1666666666666666E-3</v>
      </c>
      <c r="E82" s="181">
        <f>D$43*D82</f>
        <v>24.200158333333331</v>
      </c>
      <c r="G82" s="192" t="s">
        <v>261</v>
      </c>
    </row>
    <row r="83" spans="1:12">
      <c r="A83" s="176" t="s">
        <v>15</v>
      </c>
      <c r="B83" s="267" t="s">
        <v>50</v>
      </c>
      <c r="C83" s="267"/>
      <c r="D83" s="180">
        <f>D82*8%</f>
        <v>3.3333333333333332E-4</v>
      </c>
      <c r="E83" s="181">
        <f>D$43*D83</f>
        <v>1.9360126666666664</v>
      </c>
      <c r="G83" s="192" t="s">
        <v>262</v>
      </c>
    </row>
    <row r="84" spans="1:12">
      <c r="A84" s="176" t="s">
        <v>17</v>
      </c>
      <c r="B84" s="267" t="s">
        <v>92</v>
      </c>
      <c r="C84" s="267"/>
      <c r="D84" s="180">
        <v>4.1999999999999997E-3</v>
      </c>
      <c r="E84" s="181">
        <f t="shared" ref="E84:E87" si="1">D$43*D84</f>
        <v>24.393759599999996</v>
      </c>
      <c r="G84" s="192" t="s">
        <v>263</v>
      </c>
    </row>
    <row r="85" spans="1:12">
      <c r="A85" s="176" t="s">
        <v>18</v>
      </c>
      <c r="B85" s="267" t="s">
        <v>51</v>
      </c>
      <c r="C85" s="267"/>
      <c r="D85" s="180">
        <f>((1/30)*7)/12</f>
        <v>1.9444444444444445E-2</v>
      </c>
      <c r="E85" s="181">
        <f t="shared" si="1"/>
        <v>112.93407222222221</v>
      </c>
      <c r="G85" s="192" t="s">
        <v>264</v>
      </c>
    </row>
    <row r="86" spans="1:12">
      <c r="A86" s="176" t="s">
        <v>19</v>
      </c>
      <c r="B86" s="267" t="s">
        <v>286</v>
      </c>
      <c r="C86" s="267"/>
      <c r="D86" s="180">
        <f>D85*D62</f>
        <v>7.1555555555555565E-3</v>
      </c>
      <c r="E86" s="181">
        <f>D$43*D86</f>
        <v>41.559738577777779</v>
      </c>
      <c r="G86" s="192" t="s">
        <v>271</v>
      </c>
    </row>
    <row r="87" spans="1:12">
      <c r="A87" s="176" t="s">
        <v>21</v>
      </c>
      <c r="B87" s="267" t="s">
        <v>287</v>
      </c>
      <c r="C87" s="267"/>
      <c r="D87" s="180">
        <f>40%*8%*95%</f>
        <v>3.04E-2</v>
      </c>
      <c r="E87" s="181">
        <f t="shared" si="1"/>
        <v>176.56435519999999</v>
      </c>
      <c r="G87" s="192" t="s">
        <v>265</v>
      </c>
    </row>
    <row r="88" spans="1:12" ht="16.5" customHeight="1">
      <c r="A88" s="284" t="s">
        <v>1</v>
      </c>
      <c r="B88" s="284"/>
      <c r="C88" s="284"/>
      <c r="D88" s="185">
        <f>D82+D83+D84+D85+D86+D87</f>
        <v>6.5699999999999995E-2</v>
      </c>
      <c r="E88" s="181">
        <f>SUM(E82:E87)</f>
        <v>381.58809659999997</v>
      </c>
    </row>
    <row r="89" spans="1:12">
      <c r="A89" s="283" t="s">
        <v>53</v>
      </c>
      <c r="B89" s="283"/>
      <c r="C89" s="283"/>
      <c r="D89" s="283"/>
      <c r="E89" s="283"/>
      <c r="K89" s="166" t="s">
        <v>95</v>
      </c>
    </row>
    <row r="90" spans="1:12">
      <c r="A90" s="282" t="s">
        <v>54</v>
      </c>
      <c r="B90" s="282"/>
      <c r="C90" s="282"/>
      <c r="D90" s="282"/>
      <c r="E90" s="282"/>
    </row>
    <row r="91" spans="1:12">
      <c r="A91" s="197" t="s">
        <v>55</v>
      </c>
      <c r="B91" s="272" t="s">
        <v>288</v>
      </c>
      <c r="C91" s="272"/>
      <c r="D91" s="197" t="s">
        <v>32</v>
      </c>
      <c r="E91" s="197" t="s">
        <v>12</v>
      </c>
      <c r="F91" s="168"/>
    </row>
    <row r="92" spans="1:12" ht="16.5" customHeight="1">
      <c r="A92" s="176" t="s">
        <v>13</v>
      </c>
      <c r="B92" s="267" t="s">
        <v>201</v>
      </c>
      <c r="C92" s="267"/>
      <c r="D92" s="183">
        <f>(1+1/3)/12/12</f>
        <v>9.2592592592592587E-3</v>
      </c>
      <c r="E92" s="181">
        <f>D92*D43</f>
        <v>53.778129629629625</v>
      </c>
      <c r="F92" s="168" t="s">
        <v>259</v>
      </c>
      <c r="G92" s="192" t="s">
        <v>270</v>
      </c>
      <c r="L92" s="166" t="s">
        <v>260</v>
      </c>
    </row>
    <row r="93" spans="1:12">
      <c r="A93" s="176" t="s">
        <v>15</v>
      </c>
      <c r="B93" s="267" t="s">
        <v>56</v>
      </c>
      <c r="C93" s="267"/>
      <c r="D93" s="184">
        <f>(2/30)/12</f>
        <v>5.5555555555555558E-3</v>
      </c>
      <c r="E93" s="181">
        <f>(D$43)*D93</f>
        <v>32.266877777777779</v>
      </c>
      <c r="F93" s="168"/>
      <c r="G93" s="192" t="s">
        <v>266</v>
      </c>
    </row>
    <row r="94" spans="1:12">
      <c r="A94" s="176" t="s">
        <v>17</v>
      </c>
      <c r="B94" s="267" t="s">
        <v>273</v>
      </c>
      <c r="C94" s="267"/>
      <c r="D94" s="184">
        <f>(5/30)/12*0.015</f>
        <v>2.0833333333333332E-4</v>
      </c>
      <c r="E94" s="181">
        <f>(D$43)*D94</f>
        <v>1.2100079166666664</v>
      </c>
      <c r="F94" s="168"/>
      <c r="G94" s="192" t="s">
        <v>267</v>
      </c>
    </row>
    <row r="95" spans="1:12">
      <c r="A95" s="176" t="s">
        <v>18</v>
      </c>
      <c r="B95" s="267" t="s">
        <v>289</v>
      </c>
      <c r="C95" s="267"/>
      <c r="D95" s="184">
        <f>(15/30)/12*8%</f>
        <v>3.3333333333333331E-3</v>
      </c>
      <c r="E95" s="181">
        <f>(D$43)*D95</f>
        <v>19.360126666666662</v>
      </c>
      <c r="F95" s="168"/>
      <c r="G95" s="192" t="s">
        <v>268</v>
      </c>
    </row>
    <row r="96" spans="1:12" ht="15.75" customHeight="1">
      <c r="A96" s="176" t="s">
        <v>19</v>
      </c>
      <c r="B96" s="267" t="s">
        <v>210</v>
      </c>
      <c r="C96" s="267"/>
      <c r="D96" s="184">
        <f>(1+1/3)/12*3%*(4/12)</f>
        <v>1.1111111111111109E-3</v>
      </c>
      <c r="E96" s="181">
        <f>(D$43)*D96</f>
        <v>6.4533755555555539</v>
      </c>
      <c r="F96" s="168"/>
      <c r="G96" s="192" t="s">
        <v>269</v>
      </c>
    </row>
    <row r="97" spans="1:7" ht="17.25" customHeight="1">
      <c r="A97" s="176" t="s">
        <v>21</v>
      </c>
      <c r="B97" s="267" t="s">
        <v>282</v>
      </c>
      <c r="C97" s="267"/>
      <c r="D97" s="184">
        <v>0</v>
      </c>
      <c r="E97" s="181">
        <f t="shared" ref="E97" si="2">(D$43+E$62)*D97</f>
        <v>0</v>
      </c>
      <c r="F97" s="168"/>
    </row>
    <row r="98" spans="1:7" ht="16.5" customHeight="1">
      <c r="A98" s="284" t="s">
        <v>39</v>
      </c>
      <c r="B98" s="284"/>
      <c r="C98" s="284"/>
      <c r="D98" s="185">
        <f>D92+D93+D94+D95+D96</f>
        <v>1.9467592592592592E-2</v>
      </c>
      <c r="E98" s="181">
        <f>SUM(E92:E97)</f>
        <v>113.06851754629629</v>
      </c>
    </row>
    <row r="99" spans="1:7">
      <c r="G99" s="170">
        <f>D50+D62+D88+D98</f>
        <v>0.65746759259259258</v>
      </c>
    </row>
    <row r="100" spans="1:7">
      <c r="A100" s="282" t="s">
        <v>57</v>
      </c>
      <c r="B100" s="282"/>
      <c r="C100" s="282"/>
      <c r="D100" s="282"/>
      <c r="E100" s="282"/>
    </row>
    <row r="101" spans="1:7">
      <c r="A101" s="197" t="s">
        <v>58</v>
      </c>
      <c r="B101" s="284" t="s">
        <v>59</v>
      </c>
      <c r="C101" s="284"/>
      <c r="D101" s="197" t="s">
        <v>12</v>
      </c>
    </row>
    <row r="102" spans="1:7" ht="16.5" customHeight="1">
      <c r="A102" s="176" t="s">
        <v>13</v>
      </c>
      <c r="B102" s="267" t="s">
        <v>277</v>
      </c>
      <c r="C102" s="267"/>
      <c r="D102" s="177">
        <v>0</v>
      </c>
      <c r="F102" s="170"/>
      <c r="G102" s="169"/>
    </row>
    <row r="103" spans="1:7" ht="16.5" customHeight="1">
      <c r="A103" s="284" t="s">
        <v>1</v>
      </c>
      <c r="B103" s="284"/>
      <c r="C103" s="284"/>
      <c r="D103" s="177">
        <f>SUM(D102)</f>
        <v>0</v>
      </c>
    </row>
    <row r="105" spans="1:7">
      <c r="A105" s="282" t="s">
        <v>60</v>
      </c>
      <c r="B105" s="282"/>
      <c r="C105" s="282"/>
      <c r="D105" s="282"/>
      <c r="E105" s="282"/>
    </row>
    <row r="106" spans="1:7">
      <c r="A106" s="195"/>
    </row>
    <row r="107" spans="1:7">
      <c r="A107" s="197">
        <v>4</v>
      </c>
      <c r="B107" s="272" t="s">
        <v>61</v>
      </c>
      <c r="C107" s="272"/>
      <c r="D107" s="197" t="s">
        <v>12</v>
      </c>
    </row>
    <row r="108" spans="1:7" ht="16.5" customHeight="1">
      <c r="A108" s="176" t="s">
        <v>55</v>
      </c>
      <c r="B108" s="267" t="s">
        <v>56</v>
      </c>
      <c r="C108" s="267"/>
      <c r="D108" s="181">
        <f>E98</f>
        <v>113.06851754629629</v>
      </c>
    </row>
    <row r="109" spans="1:7">
      <c r="A109" s="176" t="s">
        <v>58</v>
      </c>
      <c r="B109" s="267" t="s">
        <v>59</v>
      </c>
      <c r="C109" s="267"/>
      <c r="D109" s="181">
        <f>D103</f>
        <v>0</v>
      </c>
    </row>
    <row r="110" spans="1:7" ht="16.5" customHeight="1">
      <c r="A110" s="284" t="s">
        <v>1</v>
      </c>
      <c r="B110" s="284"/>
      <c r="C110" s="284"/>
      <c r="D110" s="181">
        <f>SUM(D108:D109)</f>
        <v>113.06851754629629</v>
      </c>
    </row>
    <row r="112" spans="1:7">
      <c r="A112" s="283" t="s">
        <v>62</v>
      </c>
      <c r="B112" s="283"/>
      <c r="C112" s="283"/>
      <c r="D112" s="283"/>
      <c r="E112" s="283"/>
    </row>
    <row r="113" spans="1:7">
      <c r="A113" s="197">
        <v>5</v>
      </c>
      <c r="B113" s="272" t="s">
        <v>5</v>
      </c>
      <c r="C113" s="272"/>
      <c r="D113" s="197" t="s">
        <v>12</v>
      </c>
      <c r="E113" s="174"/>
    </row>
    <row r="114" spans="1:7" ht="16.5" customHeight="1">
      <c r="A114" s="176" t="s">
        <v>13</v>
      </c>
      <c r="B114" s="267" t="s">
        <v>63</v>
      </c>
      <c r="C114" s="267"/>
      <c r="D114" s="182"/>
      <c r="E114" s="174"/>
    </row>
    <row r="115" spans="1:7">
      <c r="A115" s="176" t="s">
        <v>15</v>
      </c>
      <c r="B115" s="267" t="s">
        <v>94</v>
      </c>
      <c r="C115" s="267"/>
      <c r="D115" s="177"/>
      <c r="E115" s="174"/>
    </row>
    <row r="116" spans="1:7">
      <c r="A116" s="176" t="s">
        <v>17</v>
      </c>
      <c r="B116" s="267" t="s">
        <v>64</v>
      </c>
      <c r="C116" s="267"/>
      <c r="D116" s="177"/>
      <c r="E116" s="174"/>
    </row>
    <row r="117" spans="1:7" ht="16.5" customHeight="1">
      <c r="A117" s="176" t="s">
        <v>18</v>
      </c>
      <c r="B117" s="267" t="s">
        <v>285</v>
      </c>
      <c r="C117" s="267"/>
      <c r="D117" s="177"/>
      <c r="E117" s="174"/>
    </row>
    <row r="118" spans="1:7" ht="16.5" customHeight="1">
      <c r="A118" s="176"/>
      <c r="B118" s="273"/>
      <c r="C118" s="274"/>
      <c r="D118" s="177">
        <v>0</v>
      </c>
      <c r="E118" s="174"/>
    </row>
    <row r="119" spans="1:7" ht="16.5" customHeight="1">
      <c r="A119" s="284" t="s">
        <v>39</v>
      </c>
      <c r="B119" s="284"/>
      <c r="C119" s="284"/>
      <c r="D119" s="177">
        <f>SUM(D114:D118)</f>
        <v>0</v>
      </c>
      <c r="E119" s="174"/>
    </row>
    <row r="121" spans="1:7">
      <c r="A121" s="276" t="s">
        <v>65</v>
      </c>
      <c r="B121" s="277"/>
      <c r="C121" s="277"/>
      <c r="D121" s="277"/>
      <c r="E121" s="278"/>
    </row>
    <row r="122" spans="1:7">
      <c r="A122" s="197">
        <v>6</v>
      </c>
      <c r="B122" s="272" t="s">
        <v>6</v>
      </c>
      <c r="C122" s="272"/>
      <c r="D122" s="197" t="s">
        <v>32</v>
      </c>
      <c r="E122" s="197" t="s">
        <v>12</v>
      </c>
    </row>
    <row r="123" spans="1:7">
      <c r="A123" s="176" t="s">
        <v>13</v>
      </c>
      <c r="B123" s="267" t="s">
        <v>7</v>
      </c>
      <c r="C123" s="267"/>
      <c r="D123" s="180">
        <v>0.05</v>
      </c>
      <c r="E123" s="181">
        <f>D123*D138</f>
        <v>532.46234988387482</v>
      </c>
    </row>
    <row r="124" spans="1:7">
      <c r="A124" s="176" t="s">
        <v>15</v>
      </c>
      <c r="B124" s="267" t="s">
        <v>9</v>
      </c>
      <c r="C124" s="267"/>
      <c r="D124" s="180">
        <v>0.05</v>
      </c>
      <c r="E124" s="181">
        <f>D124*(E123+D138)</f>
        <v>559.08546737806853</v>
      </c>
    </row>
    <row r="125" spans="1:7">
      <c r="A125" s="176" t="s">
        <v>17</v>
      </c>
      <c r="B125" s="267" t="s">
        <v>8</v>
      </c>
      <c r="C125" s="267"/>
      <c r="D125" s="176"/>
      <c r="E125" s="176"/>
      <c r="G125" s="171"/>
    </row>
    <row r="126" spans="1:7">
      <c r="A126" s="176"/>
      <c r="B126" s="267" t="s">
        <v>86</v>
      </c>
      <c r="C126" s="267"/>
      <c r="D126" s="180">
        <v>7.5999999999999998E-2</v>
      </c>
      <c r="E126" s="181">
        <f>($D$138+$E$123+$E$124)/(1-SUM($D$126:$D$128))*D126</f>
        <v>1040.5835637730581</v>
      </c>
      <c r="G126" s="169"/>
    </row>
    <row r="127" spans="1:7">
      <c r="A127" s="176"/>
      <c r="B127" s="267" t="s">
        <v>87</v>
      </c>
      <c r="C127" s="267"/>
      <c r="D127" s="180">
        <v>1.6500000000000001E-2</v>
      </c>
      <c r="E127" s="181">
        <f>($D$138+$E$123+$E$124)/(1-SUM($D$126:$D$128))*D127</f>
        <v>225.91616845072977</v>
      </c>
    </row>
    <row r="128" spans="1:7">
      <c r="A128" s="176"/>
      <c r="B128" s="267" t="s">
        <v>88</v>
      </c>
      <c r="C128" s="267"/>
      <c r="D128" s="180">
        <v>0.05</v>
      </c>
      <c r="E128" s="181">
        <f>($D$138+$E$123+$E$124)/(1-SUM($D$126:$D$128))*D128</f>
        <v>684.59444985069626</v>
      </c>
    </row>
    <row r="129" spans="1:5" ht="16.5" customHeight="1">
      <c r="A129" s="284" t="s">
        <v>39</v>
      </c>
      <c r="B129" s="284"/>
      <c r="C129" s="284"/>
      <c r="D129" s="180">
        <f>SUM(D123:D128)</f>
        <v>0.24249999999999999</v>
      </c>
      <c r="E129" s="181">
        <f>SUM(E123:E128)</f>
        <v>3042.641999336427</v>
      </c>
    </row>
    <row r="131" spans="1:5" ht="16.5" customHeight="1">
      <c r="A131" s="282" t="s">
        <v>66</v>
      </c>
      <c r="B131" s="282"/>
      <c r="C131" s="282"/>
      <c r="D131" s="282"/>
    </row>
    <row r="132" spans="1:5">
      <c r="A132" s="197"/>
      <c r="B132" s="284" t="s">
        <v>67</v>
      </c>
      <c r="C132" s="284"/>
      <c r="D132" s="197" t="s">
        <v>12</v>
      </c>
    </row>
    <row r="133" spans="1:5" ht="16.5" customHeight="1">
      <c r="A133" s="197" t="s">
        <v>13</v>
      </c>
      <c r="B133" s="267" t="s">
        <v>10</v>
      </c>
      <c r="C133" s="267"/>
      <c r="D133" s="177">
        <f>D43</f>
        <v>5808.0379999999996</v>
      </c>
    </row>
    <row r="134" spans="1:5">
      <c r="A134" s="197" t="s">
        <v>15</v>
      </c>
      <c r="B134" s="267" t="s">
        <v>23</v>
      </c>
      <c r="C134" s="267"/>
      <c r="D134" s="177">
        <f>D78</f>
        <v>4346.5523835311997</v>
      </c>
    </row>
    <row r="135" spans="1:5">
      <c r="A135" s="197" t="s">
        <v>17</v>
      </c>
      <c r="B135" s="267" t="s">
        <v>47</v>
      </c>
      <c r="C135" s="267"/>
      <c r="D135" s="177">
        <f>E88</f>
        <v>381.58809659999997</v>
      </c>
    </row>
    <row r="136" spans="1:5">
      <c r="A136" s="197" t="s">
        <v>18</v>
      </c>
      <c r="B136" s="267" t="s">
        <v>53</v>
      </c>
      <c r="C136" s="267"/>
      <c r="D136" s="178">
        <f>D110</f>
        <v>113.06851754629629</v>
      </c>
    </row>
    <row r="137" spans="1:5" ht="16.5" customHeight="1">
      <c r="A137" s="197" t="s">
        <v>19</v>
      </c>
      <c r="B137" s="267" t="s">
        <v>62</v>
      </c>
      <c r="C137" s="267"/>
      <c r="D137" s="177">
        <f>D119</f>
        <v>0</v>
      </c>
    </row>
    <row r="138" spans="1:5" ht="15.75" customHeight="1">
      <c r="A138" s="284" t="s">
        <v>68</v>
      </c>
      <c r="B138" s="284"/>
      <c r="C138" s="284"/>
      <c r="D138" s="177">
        <f>SUM(D133:D137)</f>
        <v>10649.246997677496</v>
      </c>
    </row>
    <row r="139" spans="1:5">
      <c r="A139" s="197" t="s">
        <v>21</v>
      </c>
      <c r="B139" s="267" t="s">
        <v>69</v>
      </c>
      <c r="C139" s="267"/>
      <c r="D139" s="177">
        <f>E129</f>
        <v>3042.641999336427</v>
      </c>
    </row>
    <row r="140" spans="1:5" ht="15.75" customHeight="1">
      <c r="A140" s="284" t="s">
        <v>70</v>
      </c>
      <c r="B140" s="284"/>
      <c r="C140" s="284"/>
      <c r="D140" s="177">
        <f>SUM(D138+D139)</f>
        <v>13691.888997013923</v>
      </c>
      <c r="E140" s="172">
        <v>3512.23</v>
      </c>
    </row>
    <row r="141" spans="1:5" ht="16.5" customHeight="1">
      <c r="A141" s="285" t="s">
        <v>109</v>
      </c>
      <c r="B141" s="285"/>
      <c r="C141" s="285"/>
      <c r="D141" s="179">
        <f>D140*C146</f>
        <v>13691.888997013923</v>
      </c>
    </row>
    <row r="143" spans="1:5">
      <c r="A143" s="282" t="s">
        <v>290</v>
      </c>
      <c r="B143" s="282"/>
      <c r="C143" s="282"/>
      <c r="D143" s="282"/>
    </row>
    <row r="145" spans="1:6" ht="36">
      <c r="A145" s="175" t="s">
        <v>291</v>
      </c>
      <c r="B145" s="176" t="s">
        <v>293</v>
      </c>
      <c r="C145" s="176" t="s">
        <v>294</v>
      </c>
      <c r="D145" s="175" t="s">
        <v>295</v>
      </c>
      <c r="E145" s="175" t="s">
        <v>296</v>
      </c>
      <c r="F145" s="175" t="s">
        <v>297</v>
      </c>
    </row>
    <row r="146" spans="1:6">
      <c r="A146" s="198" t="s">
        <v>292</v>
      </c>
      <c r="B146" s="193">
        <f>D140</f>
        <v>13691.888997013923</v>
      </c>
      <c r="C146" s="194">
        <v>1</v>
      </c>
      <c r="D146" s="179">
        <f>B146*C146</f>
        <v>13691.888997013923</v>
      </c>
      <c r="E146" s="199" t="e">
        <f>D19</f>
        <v>#REF!</v>
      </c>
      <c r="F146" s="200" t="e">
        <f>D146*E146</f>
        <v>#REF!</v>
      </c>
    </row>
    <row r="147" spans="1:6">
      <c r="A147" s="279" t="s">
        <v>318</v>
      </c>
      <c r="B147" s="280"/>
      <c r="C147" s="280"/>
      <c r="D147" s="280"/>
      <c r="E147" s="281"/>
      <c r="F147" s="200" t="e">
        <f>F146</f>
        <v>#REF!</v>
      </c>
    </row>
    <row r="149" spans="1:6">
      <c r="A149" s="282" t="s">
        <v>298</v>
      </c>
      <c r="B149" s="282"/>
      <c r="C149" s="282"/>
      <c r="D149" s="282"/>
    </row>
    <row r="150" spans="1:6">
      <c r="A150" s="283" t="s">
        <v>299</v>
      </c>
      <c r="B150" s="283"/>
      <c r="C150" s="283"/>
      <c r="D150" s="283"/>
    </row>
    <row r="151" spans="1:6">
      <c r="A151" s="197"/>
      <c r="B151" s="284" t="s">
        <v>300</v>
      </c>
      <c r="C151" s="284"/>
      <c r="D151" s="197" t="s">
        <v>12</v>
      </c>
    </row>
    <row r="152" spans="1:6">
      <c r="A152" s="197" t="s">
        <v>13</v>
      </c>
      <c r="B152" s="267" t="s">
        <v>301</v>
      </c>
      <c r="C152" s="267"/>
      <c r="D152" s="177" t="e">
        <f>F147</f>
        <v>#REF!</v>
      </c>
    </row>
    <row r="153" spans="1:6">
      <c r="A153" s="197" t="s">
        <v>15</v>
      </c>
      <c r="B153" s="267" t="s">
        <v>302</v>
      </c>
      <c r="C153" s="267"/>
      <c r="D153" s="177" t="e">
        <f>F147</f>
        <v>#REF!</v>
      </c>
    </row>
    <row r="154" spans="1:6" ht="26.25" customHeight="1">
      <c r="A154" s="197" t="s">
        <v>17</v>
      </c>
      <c r="B154" s="267" t="s">
        <v>303</v>
      </c>
      <c r="C154" s="267"/>
      <c r="D154" s="177" t="e">
        <f>D153*12</f>
        <v>#REF!</v>
      </c>
    </row>
  </sheetData>
  <mergeCells count="130">
    <mergeCell ref="B59:C59"/>
    <mergeCell ref="A1:E1"/>
    <mergeCell ref="A26:E26"/>
    <mergeCell ref="B6:E6"/>
    <mergeCell ref="B7:E7"/>
    <mergeCell ref="A27:E27"/>
    <mergeCell ref="A34:E34"/>
    <mergeCell ref="A45:E45"/>
    <mergeCell ref="A46:E46"/>
    <mergeCell ref="A52:E52"/>
    <mergeCell ref="B48:C48"/>
    <mergeCell ref="B49:C49"/>
    <mergeCell ref="A50:C50"/>
    <mergeCell ref="B53:C53"/>
    <mergeCell ref="B54:C54"/>
    <mergeCell ref="B55:C55"/>
    <mergeCell ref="B56:C56"/>
    <mergeCell ref="B57:C57"/>
    <mergeCell ref="B58:C58"/>
    <mergeCell ref="B36:C36"/>
    <mergeCell ref="B37:C37"/>
    <mergeCell ref="B38:C38"/>
    <mergeCell ref="B39:C39"/>
    <mergeCell ref="B40:C40"/>
    <mergeCell ref="A131:D131"/>
    <mergeCell ref="B115:C115"/>
    <mergeCell ref="B116:C116"/>
    <mergeCell ref="A105:E105"/>
    <mergeCell ref="A64:E64"/>
    <mergeCell ref="A73:E73"/>
    <mergeCell ref="A80:E80"/>
    <mergeCell ref="A89:E89"/>
    <mergeCell ref="A90:E90"/>
    <mergeCell ref="A100:E100"/>
    <mergeCell ref="B67:C67"/>
    <mergeCell ref="B68:C68"/>
    <mergeCell ref="B69:C69"/>
    <mergeCell ref="B70:C70"/>
    <mergeCell ref="B107:C107"/>
    <mergeCell ref="B93:C93"/>
    <mergeCell ref="B94:C94"/>
    <mergeCell ref="B95:C95"/>
    <mergeCell ref="B96:C96"/>
    <mergeCell ref="B97:C97"/>
    <mergeCell ref="A88:C88"/>
    <mergeCell ref="B91:C91"/>
    <mergeCell ref="B92:C92"/>
    <mergeCell ref="A71:C71"/>
    <mergeCell ref="B74:C74"/>
    <mergeCell ref="B75:C75"/>
    <mergeCell ref="B76:C76"/>
    <mergeCell ref="B82:C82"/>
    <mergeCell ref="A78:C78"/>
    <mergeCell ref="B60:C60"/>
    <mergeCell ref="B61:C61"/>
    <mergeCell ref="A62:C62"/>
    <mergeCell ref="B65:C65"/>
    <mergeCell ref="B66:C66"/>
    <mergeCell ref="B81:C81"/>
    <mergeCell ref="B77:C77"/>
    <mergeCell ref="B28:C28"/>
    <mergeCell ref="B29:C29"/>
    <mergeCell ref="B30:C30"/>
    <mergeCell ref="B31:C31"/>
    <mergeCell ref="B32:C32"/>
    <mergeCell ref="B41:C41"/>
    <mergeCell ref="B42:C42"/>
    <mergeCell ref="A43:C43"/>
    <mergeCell ref="B47:C47"/>
    <mergeCell ref="A119:C119"/>
    <mergeCell ref="B122:C122"/>
    <mergeCell ref="B117:C117"/>
    <mergeCell ref="B123:C123"/>
    <mergeCell ref="B124:C124"/>
    <mergeCell ref="B125:C125"/>
    <mergeCell ref="B83:C83"/>
    <mergeCell ref="B84:C84"/>
    <mergeCell ref="B85:C85"/>
    <mergeCell ref="B86:C86"/>
    <mergeCell ref="B87:C87"/>
    <mergeCell ref="A112:E112"/>
    <mergeCell ref="B108:C108"/>
    <mergeCell ref="B109:C109"/>
    <mergeCell ref="A110:C110"/>
    <mergeCell ref="B113:C113"/>
    <mergeCell ref="B114:C114"/>
    <mergeCell ref="A98:C98"/>
    <mergeCell ref="B101:C101"/>
    <mergeCell ref="B102:C102"/>
    <mergeCell ref="A103:C103"/>
    <mergeCell ref="B152:C152"/>
    <mergeCell ref="B153:C153"/>
    <mergeCell ref="B154:C154"/>
    <mergeCell ref="A121:E121"/>
    <mergeCell ref="B118:C118"/>
    <mergeCell ref="A147:E147"/>
    <mergeCell ref="A149:D149"/>
    <mergeCell ref="A150:D150"/>
    <mergeCell ref="B151:C151"/>
    <mergeCell ref="B137:C137"/>
    <mergeCell ref="B139:C139"/>
    <mergeCell ref="A140:C140"/>
    <mergeCell ref="A141:C141"/>
    <mergeCell ref="A138:C138"/>
    <mergeCell ref="A143:D143"/>
    <mergeCell ref="B132:C132"/>
    <mergeCell ref="B133:C133"/>
    <mergeCell ref="B134:C134"/>
    <mergeCell ref="B135:C135"/>
    <mergeCell ref="B136:C136"/>
    <mergeCell ref="B126:C126"/>
    <mergeCell ref="B127:C127"/>
    <mergeCell ref="B128:C128"/>
    <mergeCell ref="A129:C129"/>
    <mergeCell ref="A9:E9"/>
    <mergeCell ref="B13:C13"/>
    <mergeCell ref="A2:E2"/>
    <mergeCell ref="A3:B3"/>
    <mergeCell ref="C3:E3"/>
    <mergeCell ref="A4:B4"/>
    <mergeCell ref="C4:E4"/>
    <mergeCell ref="A22:E22"/>
    <mergeCell ref="A24:E24"/>
    <mergeCell ref="B11:C11"/>
    <mergeCell ref="B12:C12"/>
    <mergeCell ref="B18:C18"/>
    <mergeCell ref="B19:C19"/>
    <mergeCell ref="A16:E16"/>
    <mergeCell ref="B14:C14"/>
    <mergeCell ref="A20:D20"/>
  </mergeCells>
  <pageMargins left="0.51181102362204722" right="0.51181102362204722" top="1.5354330708661419" bottom="0.78740157480314965" header="0.31496062992125984" footer="0.31496062992125984"/>
  <pageSetup paperSize="9" scale="75" fitToHeight="0" orientation="portrait" r:id="rId1"/>
  <headerFooter>
    <oddHeader>&amp;L&amp;G</oddHeader>
  </headerFooter>
  <rowBreaks count="3" manualBreakCount="3">
    <brk id="51" max="5" man="1"/>
    <brk id="88" max="5" man="1"/>
    <brk id="156" max="5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26"/>
  <sheetViews>
    <sheetView showGridLines="0" topLeftCell="A104" zoomScale="150" zoomScaleNormal="150" zoomScaleSheetLayoutView="115" workbookViewId="0">
      <selection activeCell="C83" sqref="C83"/>
    </sheetView>
  </sheetViews>
  <sheetFormatPr defaultColWidth="9.140625" defaultRowHeight="15.75"/>
  <cols>
    <col min="1" max="1" width="4.7109375" style="5" customWidth="1"/>
    <col min="2" max="2" width="37" style="5" customWidth="1"/>
    <col min="3" max="3" width="20.7109375" style="5" bestFit="1" customWidth="1"/>
    <col min="4" max="4" width="11.85546875" style="5" customWidth="1"/>
    <col min="5" max="5" width="12.7109375" style="5" customWidth="1"/>
    <col min="6" max="6" width="12" style="5" customWidth="1"/>
    <col min="7" max="7" width="15.140625" style="5" customWidth="1"/>
    <col min="8" max="11" width="9.140625" style="5"/>
    <col min="12" max="16384" width="9.140625" style="2"/>
  </cols>
  <sheetData>
    <row r="1" spans="1:13" ht="39.75" customHeight="1">
      <c r="A1" s="303" t="s">
        <v>71</v>
      </c>
      <c r="B1" s="303"/>
      <c r="C1" s="303"/>
      <c r="D1" s="303"/>
    </row>
    <row r="3" spans="1:13">
      <c r="A3" s="304" t="s">
        <v>72</v>
      </c>
      <c r="B3" s="304"/>
      <c r="C3" s="304"/>
      <c r="D3" s="304"/>
    </row>
    <row r="4" spans="1:13">
      <c r="A4" s="45" t="s">
        <v>101</v>
      </c>
      <c r="B4" s="305" t="s">
        <v>102</v>
      </c>
      <c r="C4" s="305"/>
      <c r="D4" s="305"/>
    </row>
    <row r="5" spans="1:13" ht="28.5" customHeight="1">
      <c r="A5" s="43">
        <v>3</v>
      </c>
      <c r="B5" s="306" t="s">
        <v>100</v>
      </c>
      <c r="C5" s="306"/>
      <c r="D5" s="306"/>
    </row>
    <row r="6" spans="1:13" s="5" customFormat="1" ht="17.25" customHeight="1">
      <c r="B6" s="307" t="s">
        <v>243</v>
      </c>
      <c r="C6" s="307"/>
      <c r="D6" s="307"/>
      <c r="L6" s="2"/>
      <c r="M6" s="2"/>
    </row>
    <row r="7" spans="1:13" s="5" customFormat="1" ht="31.5" customHeight="1" thickBot="1">
      <c r="A7" s="308" t="s">
        <v>73</v>
      </c>
      <c r="B7" s="308"/>
      <c r="C7" s="308"/>
      <c r="D7" s="308"/>
      <c r="L7" s="2"/>
      <c r="M7" s="2"/>
    </row>
    <row r="8" spans="1:13" s="5" customFormat="1" ht="24.75" thickBot="1">
      <c r="A8" s="6">
        <v>1</v>
      </c>
      <c r="B8" s="7" t="s">
        <v>74</v>
      </c>
      <c r="C8" s="8" t="s">
        <v>107</v>
      </c>
      <c r="L8" s="2"/>
      <c r="M8" s="2"/>
    </row>
    <row r="9" spans="1:13" s="5" customFormat="1" ht="16.5" thickBot="1">
      <c r="A9" s="6">
        <v>2</v>
      </c>
      <c r="B9" s="9" t="s">
        <v>78</v>
      </c>
      <c r="C9" s="10" t="s">
        <v>103</v>
      </c>
      <c r="L9" s="2"/>
      <c r="M9" s="2"/>
    </row>
    <row r="10" spans="1:13" s="5" customFormat="1" ht="16.5" thickBot="1">
      <c r="A10" s="6">
        <v>3</v>
      </c>
      <c r="B10" s="11" t="s">
        <v>75</v>
      </c>
      <c r="C10" s="82">
        <v>1416.1</v>
      </c>
      <c r="L10" s="2"/>
      <c r="M10" s="2"/>
    </row>
    <row r="11" spans="1:13" s="5" customFormat="1" ht="24.75" thickBot="1">
      <c r="A11" s="6">
        <v>4</v>
      </c>
      <c r="B11" s="7" t="s">
        <v>76</v>
      </c>
      <c r="C11" s="13" t="s">
        <v>104</v>
      </c>
      <c r="L11" s="2"/>
      <c r="M11" s="2"/>
    </row>
    <row r="12" spans="1:13" s="5" customFormat="1" ht="16.5" thickBot="1">
      <c r="A12" s="14">
        <v>5</v>
      </c>
      <c r="B12" s="15" t="s">
        <v>77</v>
      </c>
      <c r="C12" s="16">
        <v>44197</v>
      </c>
      <c r="L12" s="2"/>
      <c r="M12" s="2"/>
    </row>
    <row r="15" spans="1:13" s="5" customFormat="1" ht="16.5" thickBot="1">
      <c r="A15" s="298" t="s">
        <v>10</v>
      </c>
      <c r="B15" s="298"/>
      <c r="C15" s="298"/>
      <c r="D15" s="298"/>
      <c r="L15" s="2"/>
      <c r="M15" s="2"/>
    </row>
    <row r="16" spans="1:13" s="5" customFormat="1" ht="16.5" thickBot="1">
      <c r="A16" s="17">
        <v>1</v>
      </c>
      <c r="B16" s="44" t="s">
        <v>11</v>
      </c>
      <c r="C16" s="44" t="s">
        <v>12</v>
      </c>
      <c r="L16" s="2"/>
      <c r="M16" s="2"/>
    </row>
    <row r="17" spans="1:13" s="5" customFormat="1" ht="16.5" thickBot="1">
      <c r="A17" s="18" t="s">
        <v>13</v>
      </c>
      <c r="B17" s="19" t="s">
        <v>14</v>
      </c>
      <c r="C17" s="20">
        <f>C10</f>
        <v>1416.1</v>
      </c>
      <c r="L17" s="2"/>
      <c r="M17" s="2"/>
    </row>
    <row r="18" spans="1:13" s="5" customFormat="1" ht="16.5" thickBot="1">
      <c r="A18" s="18" t="s">
        <v>15</v>
      </c>
      <c r="B18" s="19" t="s">
        <v>16</v>
      </c>
      <c r="C18" s="20">
        <f>C17*0.3</f>
        <v>424.83</v>
      </c>
      <c r="L18" s="2"/>
      <c r="M18" s="2"/>
    </row>
    <row r="19" spans="1:13" s="5" customFormat="1" ht="16.5" thickBot="1">
      <c r="A19" s="18" t="s">
        <v>17</v>
      </c>
      <c r="B19" s="19" t="s">
        <v>89</v>
      </c>
      <c r="C19" s="20"/>
      <c r="L19" s="2"/>
      <c r="M19" s="2"/>
    </row>
    <row r="20" spans="1:13" s="5" customFormat="1" ht="16.5" thickBot="1">
      <c r="A20" s="18" t="s">
        <v>18</v>
      </c>
      <c r="B20" s="19" t="s">
        <v>0</v>
      </c>
      <c r="C20" s="20">
        <v>200.4</v>
      </c>
      <c r="L20" s="2"/>
      <c r="M20" s="2"/>
    </row>
    <row r="21" spans="1:13" s="5" customFormat="1" ht="16.5" thickBot="1">
      <c r="A21" s="18" t="s">
        <v>19</v>
      </c>
      <c r="B21" s="19" t="s">
        <v>20</v>
      </c>
      <c r="C21" s="20">
        <v>208.5</v>
      </c>
      <c r="L21" s="2"/>
      <c r="M21" s="2"/>
    </row>
    <row r="22" spans="1:13" s="5" customFormat="1" ht="16.5" thickBot="1">
      <c r="A22" s="18"/>
      <c r="B22" s="19"/>
      <c r="C22" s="20"/>
      <c r="L22" s="2"/>
      <c r="M22" s="2"/>
    </row>
    <row r="23" spans="1:13" s="5" customFormat="1" ht="16.5" thickBot="1">
      <c r="A23" s="296" t="s">
        <v>1</v>
      </c>
      <c r="B23" s="299"/>
      <c r="C23" s="20">
        <f>SUM(C17:C22)</f>
        <v>2249.83</v>
      </c>
      <c r="L23" s="2"/>
      <c r="M23" s="2"/>
    </row>
    <row r="25" spans="1:13" s="5" customFormat="1">
      <c r="A25" s="298" t="s">
        <v>23</v>
      </c>
      <c r="B25" s="298"/>
      <c r="C25" s="298"/>
      <c r="D25" s="298"/>
      <c r="L25" s="2"/>
      <c r="M25" s="2"/>
    </row>
    <row r="26" spans="1:13" s="5" customFormat="1" ht="15.75" customHeight="1" thickBot="1">
      <c r="A26" s="295" t="s">
        <v>24</v>
      </c>
      <c r="B26" s="295"/>
      <c r="C26" s="295"/>
      <c r="D26" s="295"/>
      <c r="L26" s="2"/>
      <c r="M26" s="2"/>
    </row>
    <row r="27" spans="1:13" s="5" customFormat="1" ht="28.5" customHeight="1" thickBot="1">
      <c r="A27" s="17" t="s">
        <v>25</v>
      </c>
      <c r="B27" s="44" t="s">
        <v>26</v>
      </c>
      <c r="C27" s="44" t="s">
        <v>32</v>
      </c>
      <c r="D27" s="44" t="s">
        <v>12</v>
      </c>
      <c r="L27" s="2"/>
      <c r="M27" s="2"/>
    </row>
    <row r="28" spans="1:13" s="5" customFormat="1" ht="16.5" thickBot="1">
      <c r="A28" s="18" t="s">
        <v>13</v>
      </c>
      <c r="B28" s="19" t="s">
        <v>27</v>
      </c>
      <c r="C28" s="22">
        <v>8.3299999999999999E-2</v>
      </c>
      <c r="D28" s="20">
        <f>C23*C28</f>
        <v>187.41083899999998</v>
      </c>
      <c r="L28" s="2"/>
      <c r="M28" s="2"/>
    </row>
    <row r="29" spans="1:13" s="5" customFormat="1" ht="16.5" thickBot="1">
      <c r="A29" s="18" t="s">
        <v>15</v>
      </c>
      <c r="B29" s="19" t="s">
        <v>28</v>
      </c>
      <c r="C29" s="22">
        <v>0.121</v>
      </c>
      <c r="D29" s="20">
        <f>C23*C29</f>
        <v>272.22942999999998</v>
      </c>
      <c r="L29" s="2"/>
      <c r="M29" s="2"/>
    </row>
    <row r="30" spans="1:13" s="5" customFormat="1" ht="16.5" thickBot="1">
      <c r="A30" s="296" t="s">
        <v>1</v>
      </c>
      <c r="B30" s="299"/>
      <c r="C30" s="33">
        <f>C28+C29</f>
        <v>0.20429999999999998</v>
      </c>
      <c r="D30" s="20">
        <f>SUM(D28:D29)</f>
        <v>459.64026899999999</v>
      </c>
      <c r="L30" s="2"/>
      <c r="M30" s="2"/>
    </row>
    <row r="32" spans="1:13" s="5" customFormat="1" ht="32.25" customHeight="1" thickBot="1">
      <c r="A32" s="302" t="s">
        <v>29</v>
      </c>
      <c r="B32" s="302"/>
      <c r="C32" s="302"/>
      <c r="D32" s="302"/>
      <c r="L32" s="2"/>
      <c r="M32" s="2"/>
    </row>
    <row r="33" spans="1:13" ht="16.5" thickBot="1">
      <c r="A33" s="17" t="s">
        <v>30</v>
      </c>
      <c r="B33" s="44" t="s">
        <v>31</v>
      </c>
      <c r="C33" s="44" t="s">
        <v>32</v>
      </c>
      <c r="D33" s="44" t="s">
        <v>12</v>
      </c>
    </row>
    <row r="34" spans="1:13" ht="16.5" thickBot="1">
      <c r="A34" s="18" t="s">
        <v>13</v>
      </c>
      <c r="B34" s="19" t="s">
        <v>33</v>
      </c>
      <c r="C34" s="24">
        <v>0.2</v>
      </c>
      <c r="D34" s="25">
        <f t="shared" ref="D34:D41" si="0">SUM(C$23+D$30)*C34</f>
        <v>541.89405380000005</v>
      </c>
      <c r="E34" s="26"/>
      <c r="F34" s="26"/>
      <c r="G34" s="26"/>
      <c r="H34" s="26"/>
      <c r="I34" s="26"/>
      <c r="J34" s="26"/>
      <c r="K34" s="26"/>
      <c r="L34" s="4"/>
      <c r="M34" s="4"/>
    </row>
    <row r="35" spans="1:13" ht="16.5" thickBot="1">
      <c r="A35" s="18" t="s">
        <v>15</v>
      </c>
      <c r="B35" s="19" t="s">
        <v>34</v>
      </c>
      <c r="C35" s="24">
        <v>2.5000000000000001E-2</v>
      </c>
      <c r="D35" s="25">
        <f t="shared" si="0"/>
        <v>67.736756725000006</v>
      </c>
      <c r="E35" s="26"/>
      <c r="F35" s="26"/>
      <c r="G35" s="26"/>
      <c r="H35" s="26"/>
      <c r="I35" s="26"/>
      <c r="J35" s="26"/>
      <c r="K35" s="26"/>
      <c r="L35" s="4"/>
      <c r="M35" s="4"/>
    </row>
    <row r="36" spans="1:13" ht="16.5" thickBot="1">
      <c r="A36" s="18" t="s">
        <v>17</v>
      </c>
      <c r="B36" s="19" t="s">
        <v>35</v>
      </c>
      <c r="C36" s="27">
        <f>3*0.871%</f>
        <v>2.613E-2</v>
      </c>
      <c r="D36" s="25">
        <f t="shared" si="0"/>
        <v>70.798458128969997</v>
      </c>
      <c r="E36" s="26">
        <v>1.1795</v>
      </c>
      <c r="F36" s="26">
        <v>2</v>
      </c>
      <c r="G36" s="26">
        <f>F36*E36</f>
        <v>2.359</v>
      </c>
      <c r="H36" s="26"/>
      <c r="I36" s="26"/>
      <c r="J36" s="26"/>
      <c r="K36" s="26"/>
      <c r="L36" s="4"/>
      <c r="M36" s="4"/>
    </row>
    <row r="37" spans="1:13" ht="16.5" thickBot="1">
      <c r="A37" s="18" t="s">
        <v>18</v>
      </c>
      <c r="B37" s="19" t="s">
        <v>36</v>
      </c>
      <c r="C37" s="24">
        <v>1.4999999999999999E-2</v>
      </c>
      <c r="D37" s="25">
        <f t="shared" si="0"/>
        <v>40.642054034999994</v>
      </c>
    </row>
    <row r="38" spans="1:13" ht="16.5" thickBot="1">
      <c r="A38" s="18" t="s">
        <v>19</v>
      </c>
      <c r="B38" s="19" t="s">
        <v>37</v>
      </c>
      <c r="C38" s="24">
        <v>0.01</v>
      </c>
      <c r="D38" s="25">
        <f t="shared" si="0"/>
        <v>27.094702689999998</v>
      </c>
    </row>
    <row r="39" spans="1:13" ht="16.5" thickBot="1">
      <c r="A39" s="18" t="s">
        <v>21</v>
      </c>
      <c r="B39" s="19" t="s">
        <v>2</v>
      </c>
      <c r="C39" s="24">
        <v>6.0000000000000001E-3</v>
      </c>
      <c r="D39" s="25">
        <f t="shared" si="0"/>
        <v>16.256821614</v>
      </c>
    </row>
    <row r="40" spans="1:13" ht="16.5" thickBot="1">
      <c r="A40" s="18" t="s">
        <v>22</v>
      </c>
      <c r="B40" s="19" t="s">
        <v>3</v>
      </c>
      <c r="C40" s="24">
        <v>2E-3</v>
      </c>
      <c r="D40" s="25">
        <f t="shared" si="0"/>
        <v>5.4189405380000002</v>
      </c>
    </row>
    <row r="41" spans="1:13" ht="16.5" thickBot="1">
      <c r="A41" s="18" t="s">
        <v>38</v>
      </c>
      <c r="B41" s="19" t="s">
        <v>4</v>
      </c>
      <c r="C41" s="24">
        <v>0.08</v>
      </c>
      <c r="D41" s="25">
        <f t="shared" si="0"/>
        <v>216.75762151999999</v>
      </c>
    </row>
    <row r="42" spans="1:13" ht="16.5" thickBot="1">
      <c r="A42" s="296" t="s">
        <v>39</v>
      </c>
      <c r="B42" s="299"/>
      <c r="C42" s="24">
        <f>SUM(C34:C41)</f>
        <v>0.36413000000000006</v>
      </c>
      <c r="D42" s="25">
        <f>SUM(D34:D41)</f>
        <v>986.59940905097005</v>
      </c>
    </row>
    <row r="44" spans="1:13" ht="16.5" thickBot="1">
      <c r="A44" s="295" t="s">
        <v>40</v>
      </c>
      <c r="B44" s="295"/>
      <c r="C44" s="295"/>
      <c r="D44" s="295"/>
    </row>
    <row r="45" spans="1:13" ht="16.5" thickBot="1">
      <c r="A45" s="17" t="s">
        <v>41</v>
      </c>
      <c r="B45" s="44" t="s">
        <v>42</v>
      </c>
      <c r="C45" s="44" t="s">
        <v>12</v>
      </c>
    </row>
    <row r="46" spans="1:13" ht="16.5" thickBot="1">
      <c r="A46" s="18" t="s">
        <v>13</v>
      </c>
      <c r="B46" s="19" t="s">
        <v>43</v>
      </c>
      <c r="C46" s="88" t="s">
        <v>141</v>
      </c>
    </row>
    <row r="47" spans="1:13" ht="16.5" thickBot="1">
      <c r="A47" s="18" t="s">
        <v>15</v>
      </c>
      <c r="B47" s="19" t="s">
        <v>44</v>
      </c>
      <c r="C47" s="20">
        <f>ROUND((15*29)*0.85,2)</f>
        <v>369.75</v>
      </c>
      <c r="D47" s="28"/>
    </row>
    <row r="48" spans="1:13" ht="16.5" thickBot="1">
      <c r="A48" s="18" t="s">
        <v>17</v>
      </c>
      <c r="B48" s="19" t="s">
        <v>93</v>
      </c>
      <c r="C48" s="20">
        <v>7</v>
      </c>
      <c r="D48" s="28"/>
    </row>
    <row r="49" spans="1:13" s="5" customFormat="1" ht="16.5" thickBot="1">
      <c r="A49" s="18" t="s">
        <v>18</v>
      </c>
      <c r="B49" s="19" t="s">
        <v>112</v>
      </c>
      <c r="C49" s="20">
        <v>3</v>
      </c>
      <c r="L49" s="2"/>
      <c r="M49" s="2"/>
    </row>
    <row r="50" spans="1:13" s="5" customFormat="1" ht="16.5" thickBot="1">
      <c r="A50" s="18" t="s">
        <v>19</v>
      </c>
      <c r="B50" s="19" t="s">
        <v>96</v>
      </c>
      <c r="C50" s="20">
        <v>73.900000000000006</v>
      </c>
      <c r="L50" s="2"/>
      <c r="M50" s="2"/>
    </row>
    <row r="51" spans="1:13" s="5" customFormat="1" ht="16.5" thickBot="1">
      <c r="A51" s="296" t="s">
        <v>97</v>
      </c>
      <c r="B51" s="299"/>
      <c r="C51" s="20">
        <f>SUM(C46:C50)</f>
        <v>453.65</v>
      </c>
      <c r="L51" s="2"/>
      <c r="M51" s="2"/>
    </row>
    <row r="53" spans="1:13" s="5" customFormat="1" ht="16.5" thickBot="1">
      <c r="A53" s="302" t="s">
        <v>45</v>
      </c>
      <c r="B53" s="302"/>
      <c r="C53" s="302"/>
      <c r="D53" s="302"/>
      <c r="L53" s="2"/>
      <c r="M53" s="2"/>
    </row>
    <row r="54" spans="1:13" s="5" customFormat="1" ht="33" customHeight="1" thickBot="1">
      <c r="A54" s="17">
        <v>2</v>
      </c>
      <c r="B54" s="44" t="s">
        <v>46</v>
      </c>
      <c r="C54" s="44" t="s">
        <v>12</v>
      </c>
      <c r="L54" s="2"/>
      <c r="M54" s="2"/>
    </row>
    <row r="55" spans="1:13" s="5" customFormat="1" ht="27.75" customHeight="1" thickBot="1">
      <c r="A55" s="18" t="s">
        <v>25</v>
      </c>
      <c r="B55" s="19" t="s">
        <v>26</v>
      </c>
      <c r="C55" s="25">
        <f>D30</f>
        <v>459.64026899999999</v>
      </c>
      <c r="L55" s="2"/>
      <c r="M55" s="2"/>
    </row>
    <row r="56" spans="1:13" s="5" customFormat="1" ht="16.5" thickBot="1">
      <c r="A56" s="18" t="s">
        <v>30</v>
      </c>
      <c r="B56" s="19" t="s">
        <v>31</v>
      </c>
      <c r="C56" s="25">
        <f>D42</f>
        <v>986.59940905097005</v>
      </c>
      <c r="L56" s="2"/>
      <c r="M56" s="2"/>
    </row>
    <row r="57" spans="1:13" s="5" customFormat="1" ht="16.5" thickBot="1">
      <c r="A57" s="18" t="s">
        <v>41</v>
      </c>
      <c r="B57" s="19" t="s">
        <v>42</v>
      </c>
      <c r="C57" s="25">
        <f>C51</f>
        <v>453.65</v>
      </c>
      <c r="L57" s="2"/>
      <c r="M57" s="2"/>
    </row>
    <row r="58" spans="1:13" s="5" customFormat="1" ht="16.5" thickBot="1">
      <c r="A58" s="296" t="s">
        <v>1</v>
      </c>
      <c r="B58" s="299"/>
      <c r="C58" s="25">
        <f>SUM(C55:C57)</f>
        <v>1899.8896780509699</v>
      </c>
      <c r="L58" s="2"/>
      <c r="M58" s="2"/>
    </row>
    <row r="59" spans="1:13" s="5" customFormat="1">
      <c r="A59" s="29"/>
      <c r="L59" s="2"/>
      <c r="M59" s="2"/>
    </row>
    <row r="60" spans="1:13" s="5" customFormat="1" ht="16.5" thickBot="1">
      <c r="A60" s="298" t="s">
        <v>47</v>
      </c>
      <c r="B60" s="298"/>
      <c r="C60" s="298"/>
      <c r="D60" s="298"/>
      <c r="L60" s="2"/>
      <c r="M60" s="2"/>
    </row>
    <row r="61" spans="1:13" s="5" customFormat="1" ht="16.5" thickBot="1">
      <c r="A61" s="17">
        <v>3</v>
      </c>
      <c r="B61" s="44" t="s">
        <v>48</v>
      </c>
      <c r="C61" s="44" t="s">
        <v>32</v>
      </c>
      <c r="D61" s="44" t="s">
        <v>12</v>
      </c>
      <c r="F61" s="5" t="s">
        <v>97</v>
      </c>
      <c r="L61" s="2"/>
      <c r="M61" s="2"/>
    </row>
    <row r="62" spans="1:13" s="5" customFormat="1" ht="16.5" thickBot="1">
      <c r="A62" s="18" t="s">
        <v>13</v>
      </c>
      <c r="B62" s="30" t="s">
        <v>49</v>
      </c>
      <c r="C62" s="31">
        <v>4.1999999999999997E-3</v>
      </c>
      <c r="D62" s="25">
        <f>C$23*C62</f>
        <v>9.449285999999999</v>
      </c>
      <c r="G62" s="26"/>
      <c r="L62" s="2"/>
      <c r="M62" s="2"/>
    </row>
    <row r="63" spans="1:13" s="5" customFormat="1" ht="29.25" customHeight="1" thickBot="1">
      <c r="A63" s="18" t="s">
        <v>15</v>
      </c>
      <c r="B63" s="30" t="s">
        <v>50</v>
      </c>
      <c r="C63" s="31">
        <f>C62*C41</f>
        <v>3.3599999999999998E-4</v>
      </c>
      <c r="D63" s="25">
        <f>C$23*C63</f>
        <v>0.75594287999999998</v>
      </c>
      <c r="G63" s="32">
        <f>8%*40%</f>
        <v>3.2000000000000001E-2</v>
      </c>
      <c r="L63" s="2"/>
      <c r="M63" s="2"/>
    </row>
    <row r="64" spans="1:13" s="5" customFormat="1" ht="16.5" thickBot="1">
      <c r="A64" s="18" t="s">
        <v>17</v>
      </c>
      <c r="B64" s="30" t="s">
        <v>92</v>
      </c>
      <c r="C64" s="31">
        <v>1.6000000000000001E-3</v>
      </c>
      <c r="D64" s="25">
        <f t="shared" ref="D64:D67" si="1">C$23*C64</f>
        <v>3.5997280000000003</v>
      </c>
      <c r="G64" s="26"/>
      <c r="L64" s="2"/>
      <c r="M64" s="2"/>
    </row>
    <row r="65" spans="1:11" ht="16.5" thickBot="1">
      <c r="A65" s="18" t="s">
        <v>18</v>
      </c>
      <c r="B65" s="30" t="s">
        <v>51</v>
      </c>
      <c r="C65" s="31">
        <v>1.9400000000000001E-2</v>
      </c>
      <c r="D65" s="25">
        <f t="shared" si="1"/>
        <v>43.646701999999998</v>
      </c>
      <c r="G65" s="26"/>
    </row>
    <row r="66" spans="1:11" ht="27.75" customHeight="1" thickBot="1">
      <c r="A66" s="18" t="s">
        <v>19</v>
      </c>
      <c r="B66" s="30" t="s">
        <v>52</v>
      </c>
      <c r="C66" s="31">
        <f>C65*C42</f>
        <v>7.0641220000000017E-3</v>
      </c>
      <c r="D66" s="25">
        <f>C$23*C66</f>
        <v>15.893073599260003</v>
      </c>
    </row>
    <row r="67" spans="1:11" ht="16.5" thickBot="1">
      <c r="A67" s="18" t="s">
        <v>21</v>
      </c>
      <c r="B67" s="30" t="s">
        <v>91</v>
      </c>
      <c r="C67" s="31">
        <v>3.04E-2</v>
      </c>
      <c r="D67" s="25">
        <f t="shared" si="1"/>
        <v>68.394831999999994</v>
      </c>
    </row>
    <row r="68" spans="1:11" ht="16.5" thickBot="1">
      <c r="A68" s="296" t="s">
        <v>1</v>
      </c>
      <c r="B68" s="299"/>
      <c r="C68" s="33">
        <f>C62+C63+C64+C65+C66+C67</f>
        <v>6.3000122000000006E-2</v>
      </c>
      <c r="D68" s="25">
        <f>SUM(D62:D67)</f>
        <v>141.73956447926</v>
      </c>
    </row>
    <row r="70" spans="1:11">
      <c r="A70" s="298" t="s">
        <v>53</v>
      </c>
      <c r="B70" s="298"/>
      <c r="C70" s="298"/>
      <c r="D70" s="298"/>
      <c r="K70" s="5" t="s">
        <v>95</v>
      </c>
    </row>
    <row r="71" spans="1:11" ht="16.5" thickBot="1">
      <c r="A71" s="295" t="s">
        <v>54</v>
      </c>
      <c r="B71" s="295"/>
      <c r="C71" s="295"/>
      <c r="D71" s="295"/>
    </row>
    <row r="72" spans="1:11" ht="16.5" thickBot="1">
      <c r="A72" s="17" t="s">
        <v>55</v>
      </c>
      <c r="B72" s="44" t="s">
        <v>56</v>
      </c>
      <c r="C72" s="44" t="s">
        <v>32</v>
      </c>
      <c r="D72" s="44" t="s">
        <v>12</v>
      </c>
      <c r="E72" s="26"/>
      <c r="F72" s="26"/>
    </row>
    <row r="73" spans="1:11" ht="16.5" thickBot="1">
      <c r="A73" s="18" t="s">
        <v>13</v>
      </c>
      <c r="B73" s="19" t="s">
        <v>201</v>
      </c>
      <c r="C73" s="34">
        <v>9.2999999999999992E-3</v>
      </c>
      <c r="D73" s="25">
        <f>(C$23)*C73</f>
        <v>20.923418999999999</v>
      </c>
      <c r="E73" s="26">
        <v>8.33</v>
      </c>
      <c r="F73" s="94"/>
    </row>
    <row r="74" spans="1:11" ht="16.5" thickBot="1">
      <c r="A74" s="18" t="s">
        <v>15</v>
      </c>
      <c r="B74" s="19" t="s">
        <v>278</v>
      </c>
      <c r="C74" s="34">
        <v>5.5999999999999999E-3</v>
      </c>
      <c r="D74" s="25">
        <f>(C$23)*C74</f>
        <v>12.599048</v>
      </c>
      <c r="E74" s="26">
        <v>0.18</v>
      </c>
      <c r="F74" s="93"/>
      <c r="G74" s="35"/>
    </row>
    <row r="75" spans="1:11" ht="16.5" thickBot="1">
      <c r="A75" s="18" t="s">
        <v>17</v>
      </c>
      <c r="B75" s="19" t="s">
        <v>281</v>
      </c>
      <c r="C75" s="34">
        <v>2.0000000000000001E-4</v>
      </c>
      <c r="D75" s="25">
        <f>(C$23)*C75</f>
        <v>0.44996600000000003</v>
      </c>
      <c r="E75" s="26"/>
      <c r="F75" s="93"/>
    </row>
    <row r="76" spans="1:11" ht="12.75" customHeight="1" thickBot="1">
      <c r="A76" s="18" t="s">
        <v>18</v>
      </c>
      <c r="B76" s="19" t="s">
        <v>274</v>
      </c>
      <c r="C76" s="34">
        <v>2.9999999999999997E-4</v>
      </c>
      <c r="D76" s="25">
        <f>(C$23)*C76</f>
        <v>0.67494899999999991</v>
      </c>
      <c r="E76" s="26">
        <v>0.03</v>
      </c>
      <c r="F76" s="93"/>
    </row>
    <row r="77" spans="1:11" ht="15.75" customHeight="1" thickBot="1">
      <c r="A77" s="18" t="s">
        <v>19</v>
      </c>
      <c r="B77" s="19" t="s">
        <v>210</v>
      </c>
      <c r="C77" s="34">
        <v>1.1000000000000001E-3</v>
      </c>
      <c r="D77" s="25">
        <f>(C$23)*C77</f>
        <v>2.4748130000000002</v>
      </c>
      <c r="E77" s="26"/>
      <c r="F77" s="93"/>
    </row>
    <row r="78" spans="1:11" ht="20.25" customHeight="1" thickBot="1">
      <c r="A78" s="18" t="s">
        <v>21</v>
      </c>
      <c r="B78" s="19" t="s">
        <v>276</v>
      </c>
      <c r="C78" s="34">
        <v>0</v>
      </c>
      <c r="D78" s="25"/>
      <c r="E78" s="26"/>
      <c r="F78" s="26"/>
    </row>
    <row r="79" spans="1:11" ht="16.5" thickBot="1">
      <c r="A79" s="296" t="s">
        <v>39</v>
      </c>
      <c r="B79" s="299"/>
      <c r="C79" s="23"/>
      <c r="D79" s="25">
        <f>SUM(D73:D78)</f>
        <v>37.122194999999998</v>
      </c>
    </row>
    <row r="81" spans="1:13" s="5" customFormat="1" ht="16.5" thickBot="1">
      <c r="A81" s="295" t="s">
        <v>57</v>
      </c>
      <c r="B81" s="295"/>
      <c r="C81" s="295"/>
      <c r="D81" s="295"/>
      <c r="L81" s="2"/>
      <c r="M81" s="2"/>
    </row>
    <row r="82" spans="1:13" s="5" customFormat="1" ht="16.5" thickBot="1">
      <c r="A82" s="17" t="s">
        <v>58</v>
      </c>
      <c r="B82" s="44" t="s">
        <v>59</v>
      </c>
      <c r="C82" s="44" t="s">
        <v>12</v>
      </c>
      <c r="L82" s="2"/>
      <c r="M82" s="2"/>
    </row>
    <row r="83" spans="1:13" s="5" customFormat="1" ht="32.25" customHeight="1" thickBot="1">
      <c r="A83" s="18" t="s">
        <v>13</v>
      </c>
      <c r="B83" s="19" t="s">
        <v>79</v>
      </c>
      <c r="C83" s="36">
        <v>208.5</v>
      </c>
      <c r="L83" s="2"/>
      <c r="M83" s="2"/>
    </row>
    <row r="84" spans="1:13" s="5" customFormat="1" ht="16.5" thickBot="1">
      <c r="A84" s="296" t="s">
        <v>1</v>
      </c>
      <c r="B84" s="299"/>
      <c r="C84" s="36">
        <f>SUM(C83)</f>
        <v>208.5</v>
      </c>
      <c r="L84" s="2"/>
      <c r="M84" s="2"/>
    </row>
    <row r="86" spans="1:13" s="5" customFormat="1">
      <c r="A86" s="295" t="s">
        <v>60</v>
      </c>
      <c r="B86" s="295"/>
      <c r="C86" s="295"/>
      <c r="D86" s="295"/>
      <c r="L86" s="2"/>
      <c r="M86" s="2"/>
    </row>
    <row r="87" spans="1:13" s="5" customFormat="1" ht="16.5" thickBot="1">
      <c r="A87" s="21"/>
      <c r="L87" s="2"/>
      <c r="M87" s="2"/>
    </row>
    <row r="88" spans="1:13" s="5" customFormat="1" ht="16.5" thickBot="1">
      <c r="A88" s="17">
        <v>4</v>
      </c>
      <c r="B88" s="44" t="s">
        <v>61</v>
      </c>
      <c r="C88" s="44" t="s">
        <v>12</v>
      </c>
      <c r="L88" s="2"/>
      <c r="M88" s="2"/>
    </row>
    <row r="89" spans="1:13" s="5" customFormat="1" ht="16.5" thickBot="1">
      <c r="A89" s="18" t="s">
        <v>55</v>
      </c>
      <c r="B89" s="19" t="s">
        <v>278</v>
      </c>
      <c r="C89" s="25">
        <f>D79</f>
        <v>37.122194999999998</v>
      </c>
      <c r="L89" s="2"/>
      <c r="M89" s="2"/>
    </row>
    <row r="90" spans="1:13" s="5" customFormat="1" ht="16.5" thickBot="1">
      <c r="A90" s="18" t="s">
        <v>58</v>
      </c>
      <c r="B90" s="19" t="s">
        <v>59</v>
      </c>
      <c r="C90" s="25">
        <f>C84</f>
        <v>208.5</v>
      </c>
      <c r="L90" s="2"/>
      <c r="M90" s="2"/>
    </row>
    <row r="91" spans="1:13" s="5" customFormat="1" ht="16.5" thickBot="1">
      <c r="A91" s="296" t="s">
        <v>1</v>
      </c>
      <c r="B91" s="299"/>
      <c r="C91" s="25">
        <f>SUM(C89:C90)</f>
        <v>245.622195</v>
      </c>
      <c r="L91" s="2"/>
      <c r="M91" s="2"/>
    </row>
    <row r="93" spans="1:13" s="5" customFormat="1" ht="16.5" thickBot="1">
      <c r="A93" s="298" t="s">
        <v>62</v>
      </c>
      <c r="B93" s="298"/>
      <c r="C93" s="298"/>
      <c r="D93" s="298"/>
      <c r="L93" s="2"/>
      <c r="M93" s="2"/>
    </row>
    <row r="94" spans="1:13" s="5" customFormat="1" ht="16.5" thickBot="1">
      <c r="A94" s="17">
        <v>5</v>
      </c>
      <c r="B94" s="37" t="s">
        <v>5</v>
      </c>
      <c r="C94" s="44" t="s">
        <v>12</v>
      </c>
      <c r="L94" s="2"/>
      <c r="M94" s="2"/>
    </row>
    <row r="95" spans="1:13" s="5" customFormat="1" ht="16.5" thickBot="1">
      <c r="A95" s="18" t="s">
        <v>13</v>
      </c>
      <c r="B95" s="19" t="s">
        <v>63</v>
      </c>
      <c r="C95" s="38">
        <v>40</v>
      </c>
      <c r="L95" s="2"/>
      <c r="M95" s="2"/>
    </row>
    <row r="96" spans="1:13" s="5" customFormat="1" ht="16.5" thickBot="1">
      <c r="A96" s="18" t="s">
        <v>15</v>
      </c>
      <c r="B96" s="19" t="s">
        <v>94</v>
      </c>
      <c r="C96" s="38">
        <f>Redator!D115</f>
        <v>0</v>
      </c>
      <c r="L96" s="2"/>
      <c r="M96" s="2"/>
    </row>
    <row r="97" spans="1:13" s="5" customFormat="1" ht="16.5" thickBot="1">
      <c r="A97" s="18" t="s">
        <v>17</v>
      </c>
      <c r="B97" s="19" t="s">
        <v>64</v>
      </c>
      <c r="C97" s="38">
        <f>Redator!D116</f>
        <v>0</v>
      </c>
      <c r="L97" s="2"/>
      <c r="M97" s="2"/>
    </row>
    <row r="98" spans="1:13" s="79" customFormat="1" ht="17.25" customHeight="1" thickBot="1">
      <c r="A98" s="78"/>
      <c r="B98" s="77"/>
      <c r="C98" s="38"/>
      <c r="L98" s="80"/>
      <c r="M98" s="80"/>
    </row>
    <row r="99" spans="1:13" s="79" customFormat="1" ht="17.25" customHeight="1" thickBot="1">
      <c r="A99" s="81"/>
      <c r="B99" s="77"/>
      <c r="C99" s="38"/>
      <c r="L99" s="80"/>
      <c r="M99" s="80"/>
    </row>
    <row r="100" spans="1:13" s="5" customFormat="1" ht="17.25" customHeight="1" thickBot="1">
      <c r="A100" s="296" t="s">
        <v>39</v>
      </c>
      <c r="B100" s="297"/>
      <c r="C100" s="36">
        <f>SUM(C95:C98)</f>
        <v>40</v>
      </c>
      <c r="L100" s="2"/>
      <c r="M100" s="2"/>
    </row>
    <row r="102" spans="1:13" s="5" customFormat="1" ht="16.5" thickBot="1">
      <c r="A102" s="298" t="s">
        <v>65</v>
      </c>
      <c r="B102" s="298"/>
      <c r="C102" s="298"/>
      <c r="L102" s="2"/>
      <c r="M102" s="2"/>
    </row>
    <row r="103" spans="1:13" s="5" customFormat="1" ht="16.5" thickBot="1">
      <c r="A103" s="17">
        <v>6</v>
      </c>
      <c r="B103" s="37" t="s">
        <v>6</v>
      </c>
      <c r="C103" s="44" t="s">
        <v>32</v>
      </c>
      <c r="D103" s="44" t="s">
        <v>12</v>
      </c>
      <c r="E103" s="26"/>
      <c r="L103" s="2"/>
      <c r="M103" s="2"/>
    </row>
    <row r="104" spans="1:13" s="5" customFormat="1" ht="16.5" thickBot="1">
      <c r="A104" s="18" t="s">
        <v>13</v>
      </c>
      <c r="B104" s="19" t="s">
        <v>7</v>
      </c>
      <c r="C104" s="24">
        <f>Redator!D123</f>
        <v>0.05</v>
      </c>
      <c r="D104" s="25">
        <f>C104*C120</f>
        <v>228.85407187651145</v>
      </c>
      <c r="E104" s="26">
        <v>1.9</v>
      </c>
      <c r="L104" s="2"/>
      <c r="M104" s="2"/>
    </row>
    <row r="105" spans="1:13" s="5" customFormat="1" ht="16.5" thickBot="1">
      <c r="A105" s="18" t="s">
        <v>15</v>
      </c>
      <c r="B105" s="19" t="s">
        <v>9</v>
      </c>
      <c r="C105" s="24">
        <f>Redator!D124</f>
        <v>0.05</v>
      </c>
      <c r="D105" s="25">
        <f>C105*(D104+C120)</f>
        <v>240.29677547033702</v>
      </c>
      <c r="E105" s="26">
        <v>3.58</v>
      </c>
      <c r="L105" s="2"/>
      <c r="M105" s="2"/>
    </row>
    <row r="106" spans="1:13" s="5" customFormat="1" ht="16.5" thickBot="1">
      <c r="A106" s="18" t="s">
        <v>17</v>
      </c>
      <c r="B106" s="19" t="s">
        <v>8</v>
      </c>
      <c r="C106" s="39" t="s">
        <v>111</v>
      </c>
      <c r="D106" s="39"/>
      <c r="F106" s="86"/>
      <c r="L106" s="2"/>
      <c r="M106" s="2"/>
    </row>
    <row r="107" spans="1:13" s="5" customFormat="1" ht="16.5" thickBot="1">
      <c r="A107" s="18"/>
      <c r="B107" s="19" t="s">
        <v>86</v>
      </c>
      <c r="C107" s="27">
        <v>6.4999999999999997E-3</v>
      </c>
      <c r="D107" s="25">
        <f>($C$120+$D$104+$D$105)/(1-SUM($C$107:$C$109))*C107</f>
        <v>35.906414725452656</v>
      </c>
      <c r="F107" s="28"/>
      <c r="L107" s="2"/>
      <c r="M107" s="2"/>
    </row>
    <row r="108" spans="1:13" s="5" customFormat="1" ht="16.5" thickBot="1">
      <c r="A108" s="18"/>
      <c r="B108" s="19" t="s">
        <v>87</v>
      </c>
      <c r="C108" s="27">
        <v>0.03</v>
      </c>
      <c r="D108" s="25">
        <f>($C$120+$D$104+$D$105)/(1-SUM($C$107:$C$109))*C108</f>
        <v>165.7219141174738</v>
      </c>
      <c r="L108" s="2"/>
      <c r="M108" s="2"/>
    </row>
    <row r="109" spans="1:13" s="5" customFormat="1" ht="16.5" thickBot="1">
      <c r="A109" s="18"/>
      <c r="B109" s="19" t="s">
        <v>88</v>
      </c>
      <c r="C109" s="27">
        <v>0.05</v>
      </c>
      <c r="D109" s="25">
        <f>($C$120+$D$104+$D$105)/(1-SUM($C$107:$C$109))*C109</f>
        <v>276.20319019578972</v>
      </c>
      <c r="L109" s="2"/>
      <c r="M109" s="2"/>
    </row>
    <row r="110" spans="1:13" s="5" customFormat="1" ht="16.5" thickBot="1">
      <c r="A110" s="296" t="s">
        <v>39</v>
      </c>
      <c r="B110" s="299"/>
      <c r="C110" s="24">
        <f>SUM(C104:C109)</f>
        <v>0.1865</v>
      </c>
      <c r="D110" s="25">
        <f>SUM(D104:D109)</f>
        <v>946.98236638556466</v>
      </c>
      <c r="L110" s="2"/>
      <c r="M110" s="2"/>
    </row>
    <row r="113" spans="1:13" s="5" customFormat="1" ht="16.5" customHeight="1" thickBot="1">
      <c r="A113" s="298" t="s">
        <v>66</v>
      </c>
      <c r="B113" s="298"/>
      <c r="C113" s="298"/>
      <c r="L113" s="2"/>
      <c r="M113" s="2"/>
    </row>
    <row r="114" spans="1:13" s="5" customFormat="1" ht="32.25" customHeight="1" thickBot="1">
      <c r="A114" s="17"/>
      <c r="B114" s="44" t="s">
        <v>67</v>
      </c>
      <c r="C114" s="44" t="s">
        <v>12</v>
      </c>
      <c r="L114" s="2"/>
      <c r="M114" s="2"/>
    </row>
    <row r="115" spans="1:13" s="5" customFormat="1" ht="16.5" thickBot="1">
      <c r="A115" s="40" t="s">
        <v>13</v>
      </c>
      <c r="B115" s="19" t="s">
        <v>10</v>
      </c>
      <c r="C115" s="41">
        <f>C23</f>
        <v>2249.83</v>
      </c>
      <c r="L115" s="2"/>
      <c r="M115" s="2"/>
    </row>
    <row r="116" spans="1:13" s="5" customFormat="1" ht="32.25" customHeight="1" thickBot="1">
      <c r="A116" s="40" t="s">
        <v>15</v>
      </c>
      <c r="B116" s="19" t="s">
        <v>23</v>
      </c>
      <c r="C116" s="41">
        <f>C58</f>
        <v>1899.8896780509699</v>
      </c>
      <c r="L116" s="2"/>
      <c r="M116" s="2"/>
    </row>
    <row r="117" spans="1:13" s="5" customFormat="1" ht="16.5" thickBot="1">
      <c r="A117" s="40" t="s">
        <v>17</v>
      </c>
      <c r="B117" s="19" t="s">
        <v>47</v>
      </c>
      <c r="C117" s="41">
        <f>D68</f>
        <v>141.73956447926</v>
      </c>
      <c r="L117" s="2"/>
      <c r="M117" s="2"/>
    </row>
    <row r="118" spans="1:13" s="5" customFormat="1" ht="33" customHeight="1" thickBot="1">
      <c r="A118" s="40" t="s">
        <v>18</v>
      </c>
      <c r="B118" s="19" t="s">
        <v>53</v>
      </c>
      <c r="C118" s="41">
        <f>C91</f>
        <v>245.622195</v>
      </c>
      <c r="L118" s="2"/>
      <c r="M118" s="2"/>
    </row>
    <row r="119" spans="1:13" s="5" customFormat="1" ht="16.5" customHeight="1" thickBot="1">
      <c r="A119" s="40" t="s">
        <v>19</v>
      </c>
      <c r="B119" s="19" t="s">
        <v>62</v>
      </c>
      <c r="C119" s="41">
        <f>C100</f>
        <v>40</v>
      </c>
      <c r="L119" s="2"/>
      <c r="M119" s="2"/>
    </row>
    <row r="120" spans="1:13" s="5" customFormat="1" ht="16.5" thickBot="1">
      <c r="A120" s="296" t="s">
        <v>68</v>
      </c>
      <c r="B120" s="299"/>
      <c r="C120" s="41">
        <f>SUM(C115:C119)</f>
        <v>4577.0814375302289</v>
      </c>
      <c r="L120" s="2"/>
      <c r="M120" s="2"/>
    </row>
    <row r="121" spans="1:13" s="5" customFormat="1" ht="22.5" customHeight="1" thickBot="1">
      <c r="A121" s="40" t="s">
        <v>21</v>
      </c>
      <c r="B121" s="19" t="s">
        <v>69</v>
      </c>
      <c r="C121" s="41">
        <f>D110</f>
        <v>946.98236638556466</v>
      </c>
      <c r="L121" s="2"/>
      <c r="M121" s="2"/>
    </row>
    <row r="122" spans="1:13" s="5" customFormat="1" ht="16.5" thickBot="1">
      <c r="A122" s="296" t="s">
        <v>70</v>
      </c>
      <c r="B122" s="299"/>
      <c r="C122" s="41">
        <f>SUM(C120+C121)</f>
        <v>5524.0638039157939</v>
      </c>
      <c r="D122" s="42">
        <v>3512.23</v>
      </c>
      <c r="L122" s="2"/>
      <c r="M122" s="2"/>
    </row>
    <row r="123" spans="1:13" s="5" customFormat="1" ht="16.5" thickBot="1">
      <c r="A123" s="300" t="s">
        <v>110</v>
      </c>
      <c r="B123" s="301"/>
      <c r="C123" s="47">
        <f>C122*2</f>
        <v>11048.127607831588</v>
      </c>
      <c r="L123" s="2"/>
      <c r="M123" s="2"/>
    </row>
    <row r="126" spans="1:13" ht="18">
      <c r="B126" s="83"/>
      <c r="C126" s="84"/>
      <c r="D126" s="85"/>
      <c r="E126"/>
      <c r="F126"/>
      <c r="G126"/>
      <c r="H126"/>
    </row>
  </sheetData>
  <mergeCells count="34">
    <mergeCell ref="A32:D32"/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122:B122"/>
    <mergeCell ref="A123:B123"/>
    <mergeCell ref="A110:B110"/>
    <mergeCell ref="A86:D86"/>
    <mergeCell ref="A91:B91"/>
    <mergeCell ref="A93:D93"/>
    <mergeCell ref="A81:D81"/>
    <mergeCell ref="A100:B100"/>
    <mergeCell ref="A102:C102"/>
    <mergeCell ref="A113:C113"/>
    <mergeCell ref="A120:B120"/>
    <mergeCell ref="A84:B84"/>
  </mergeCells>
  <pageMargins left="0.511811024" right="0.511811024" top="1.55208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65"/>
  <sheetViews>
    <sheetView showGridLines="0" topLeftCell="A124" zoomScaleNormal="100" zoomScaleSheetLayoutView="90" workbookViewId="0">
      <selection activeCell="D126" sqref="D126"/>
    </sheetView>
  </sheetViews>
  <sheetFormatPr defaultColWidth="9.140625" defaultRowHeight="12"/>
  <cols>
    <col min="1" max="1" width="9.5703125" style="171" customWidth="1"/>
    <col min="2" max="2" width="32.5703125" style="166" customWidth="1"/>
    <col min="3" max="3" width="21.42578125" style="166" customWidth="1"/>
    <col min="4" max="4" width="34.85546875" style="171" customWidth="1"/>
    <col min="5" max="5" width="11.28515625" style="166" customWidth="1"/>
    <col min="6" max="6" width="12.85546875" style="166" customWidth="1"/>
    <col min="7" max="7" width="13.85546875" style="166" customWidth="1"/>
    <col min="8" max="8" width="9.42578125" style="166" customWidth="1"/>
    <col min="9" max="9" width="9.140625" style="166" customWidth="1"/>
    <col min="10" max="16384" width="9.140625" style="166"/>
  </cols>
  <sheetData>
    <row r="1" spans="1:5" ht="39.75" customHeight="1">
      <c r="A1" s="290" t="s">
        <v>71</v>
      </c>
      <c r="B1" s="290"/>
      <c r="C1" s="290"/>
      <c r="D1" s="290"/>
      <c r="E1" s="290"/>
    </row>
    <row r="2" spans="1:5">
      <c r="A2" s="268"/>
      <c r="B2" s="269"/>
      <c r="C2" s="269"/>
      <c r="D2" s="269"/>
      <c r="E2" s="270"/>
    </row>
    <row r="3" spans="1:5">
      <c r="A3" s="271" t="s">
        <v>316</v>
      </c>
      <c r="B3" s="271"/>
      <c r="C3" s="271"/>
      <c r="D3" s="271"/>
      <c r="E3" s="271"/>
    </row>
    <row r="4" spans="1:5">
      <c r="A4" s="271" t="s">
        <v>317</v>
      </c>
      <c r="B4" s="271"/>
      <c r="C4" s="271"/>
      <c r="D4" s="271"/>
      <c r="E4" s="271"/>
    </row>
    <row r="7" spans="1:5">
      <c r="A7" s="196" t="s">
        <v>101</v>
      </c>
      <c r="B7" s="283" t="s">
        <v>102</v>
      </c>
      <c r="C7" s="283"/>
      <c r="D7" s="283"/>
      <c r="E7" s="283"/>
    </row>
    <row r="8" spans="1:5" ht="28.5" customHeight="1">
      <c r="A8" s="167">
        <v>3</v>
      </c>
      <c r="B8" s="267" t="e">
        <f>'PESQUISA DE MERCADO'!#REF!</f>
        <v>#REF!</v>
      </c>
      <c r="C8" s="267"/>
      <c r="D8" s="267"/>
      <c r="E8" s="267"/>
    </row>
    <row r="9" spans="1:5" ht="16.5" customHeight="1"/>
    <row r="10" spans="1:5">
      <c r="A10" s="266" t="s">
        <v>311</v>
      </c>
      <c r="B10" s="266"/>
      <c r="C10" s="266"/>
      <c r="D10" s="266"/>
      <c r="E10" s="266"/>
    </row>
    <row r="11" spans="1:5" ht="16.5" customHeight="1">
      <c r="D11" s="189"/>
    </row>
    <row r="12" spans="1:5">
      <c r="A12" s="176" t="s">
        <v>13</v>
      </c>
      <c r="B12" s="267" t="s">
        <v>312</v>
      </c>
      <c r="C12" s="267"/>
      <c r="D12" s="191"/>
    </row>
    <row r="13" spans="1:5">
      <c r="A13" s="176" t="s">
        <v>15</v>
      </c>
      <c r="B13" s="267" t="s">
        <v>313</v>
      </c>
      <c r="C13" s="267"/>
      <c r="D13" s="191" t="str">
        <f>Redator!D12</f>
        <v>Fortaleza/CE</v>
      </c>
    </row>
    <row r="14" spans="1:5">
      <c r="A14" s="176" t="s">
        <v>17</v>
      </c>
      <c r="B14" s="267" t="s">
        <v>314</v>
      </c>
      <c r="C14" s="267"/>
      <c r="D14" s="190">
        <v>2025</v>
      </c>
    </row>
    <row r="15" spans="1:5">
      <c r="A15" s="176" t="s">
        <v>18</v>
      </c>
      <c r="B15" s="267" t="s">
        <v>315</v>
      </c>
      <c r="C15" s="267"/>
      <c r="D15" s="190">
        <v>12</v>
      </c>
    </row>
    <row r="16" spans="1:5" ht="16.5" customHeight="1"/>
    <row r="17" spans="1:5" ht="16.5" customHeight="1">
      <c r="A17" s="266" t="s">
        <v>307</v>
      </c>
      <c r="B17" s="266"/>
      <c r="C17" s="266"/>
      <c r="D17" s="266"/>
      <c r="E17" s="266"/>
    </row>
    <row r="18" spans="1:5" ht="16.5" customHeight="1"/>
    <row r="19" spans="1:5" ht="24">
      <c r="A19" s="197" t="s">
        <v>308</v>
      </c>
      <c r="B19" s="272" t="s">
        <v>309</v>
      </c>
      <c r="C19" s="272"/>
      <c r="D19" s="197" t="s">
        <v>310</v>
      </c>
    </row>
    <row r="20" spans="1:5">
      <c r="A20" s="176" t="s">
        <v>102</v>
      </c>
      <c r="B20" s="273">
        <v>1</v>
      </c>
      <c r="C20" s="274"/>
      <c r="D20" s="190">
        <v>24</v>
      </c>
    </row>
    <row r="21" spans="1:5">
      <c r="A21" s="273" t="s">
        <v>322</v>
      </c>
      <c r="B21" s="275"/>
      <c r="C21" s="275"/>
      <c r="D21" s="274"/>
    </row>
    <row r="23" spans="1:5" ht="16.5" customHeight="1">
      <c r="A23" s="266" t="s">
        <v>305</v>
      </c>
      <c r="B23" s="266"/>
      <c r="C23" s="266"/>
      <c r="D23" s="266"/>
      <c r="E23" s="266"/>
    </row>
    <row r="24" spans="1:5" ht="16.5" customHeight="1"/>
    <row r="25" spans="1:5" ht="16.5" customHeight="1">
      <c r="A25" s="266" t="s">
        <v>306</v>
      </c>
      <c r="B25" s="266"/>
      <c r="C25" s="266"/>
      <c r="D25" s="266"/>
      <c r="E25" s="266"/>
    </row>
    <row r="26" spans="1:5" ht="16.5" customHeight="1"/>
    <row r="27" spans="1:5">
      <c r="A27" s="291" t="s">
        <v>72</v>
      </c>
      <c r="B27" s="291"/>
      <c r="C27" s="291"/>
      <c r="D27" s="291"/>
      <c r="E27" s="291"/>
    </row>
    <row r="28" spans="1:5">
      <c r="A28" s="292" t="s">
        <v>304</v>
      </c>
      <c r="B28" s="292"/>
      <c r="C28" s="292"/>
      <c r="D28" s="292"/>
      <c r="E28" s="292"/>
    </row>
    <row r="29" spans="1:5">
      <c r="A29" s="186">
        <v>1</v>
      </c>
      <c r="B29" s="286" t="s">
        <v>74</v>
      </c>
      <c r="C29" s="287"/>
      <c r="D29" s="186" t="str">
        <f>A21</f>
        <v>APOIO ADMINISTRATIVO NÍVEL II</v>
      </c>
    </row>
    <row r="30" spans="1:5">
      <c r="A30" s="186">
        <v>2</v>
      </c>
      <c r="B30" s="286" t="s">
        <v>78</v>
      </c>
      <c r="C30" s="287"/>
      <c r="D30" s="186"/>
    </row>
    <row r="31" spans="1:5">
      <c r="A31" s="186">
        <v>3</v>
      </c>
      <c r="B31" s="286" t="s">
        <v>75</v>
      </c>
      <c r="C31" s="287"/>
      <c r="D31" s="187">
        <v>3675.36</v>
      </c>
    </row>
    <row r="32" spans="1:5">
      <c r="A32" s="186">
        <v>4</v>
      </c>
      <c r="B32" s="286" t="s">
        <v>76</v>
      </c>
      <c r="C32" s="287"/>
      <c r="D32" s="186" t="str">
        <f>D29</f>
        <v>APOIO ADMINISTRATIVO NÍVEL II</v>
      </c>
    </row>
    <row r="33" spans="1:7">
      <c r="A33" s="186">
        <v>5</v>
      </c>
      <c r="B33" s="286" t="s">
        <v>77</v>
      </c>
      <c r="C33" s="287"/>
      <c r="D33" s="205">
        <v>2025</v>
      </c>
    </row>
    <row r="35" spans="1:7">
      <c r="A35" s="293" t="s">
        <v>10</v>
      </c>
      <c r="B35" s="293"/>
      <c r="C35" s="293"/>
      <c r="D35" s="293"/>
      <c r="E35" s="293"/>
    </row>
    <row r="37" spans="1:7">
      <c r="A37" s="197">
        <v>1</v>
      </c>
      <c r="B37" s="272" t="s">
        <v>11</v>
      </c>
      <c r="C37" s="272"/>
      <c r="D37" s="197" t="s">
        <v>12</v>
      </c>
    </row>
    <row r="38" spans="1:7">
      <c r="A38" s="176" t="s">
        <v>13</v>
      </c>
      <c r="B38" s="288" t="s">
        <v>14</v>
      </c>
      <c r="C38" s="288"/>
      <c r="D38" s="177">
        <f>D31</f>
        <v>3675.36</v>
      </c>
    </row>
    <row r="39" spans="1:7">
      <c r="A39" s="176" t="s">
        <v>15</v>
      </c>
      <c r="B39" s="288" t="s">
        <v>16</v>
      </c>
      <c r="C39" s="288"/>
      <c r="D39" s="177"/>
    </row>
    <row r="40" spans="1:7">
      <c r="A40" s="176" t="s">
        <v>17</v>
      </c>
      <c r="B40" s="288" t="s">
        <v>89</v>
      </c>
      <c r="C40" s="288"/>
      <c r="D40" s="177"/>
    </row>
    <row r="41" spans="1:7">
      <c r="A41" s="176" t="s">
        <v>18</v>
      </c>
      <c r="B41" s="288" t="s">
        <v>0</v>
      </c>
      <c r="C41" s="288"/>
      <c r="D41" s="177"/>
    </row>
    <row r="42" spans="1:7">
      <c r="A42" s="176" t="s">
        <v>19</v>
      </c>
      <c r="B42" s="288" t="s">
        <v>20</v>
      </c>
      <c r="C42" s="288"/>
      <c r="D42" s="177"/>
    </row>
    <row r="43" spans="1:7">
      <c r="A43" s="176" t="s">
        <v>22</v>
      </c>
      <c r="B43" s="288" t="s">
        <v>285</v>
      </c>
      <c r="C43" s="288"/>
      <c r="D43" s="177">
        <v>0</v>
      </c>
    </row>
    <row r="44" spans="1:7">
      <c r="A44" s="284" t="s">
        <v>1</v>
      </c>
      <c r="B44" s="284"/>
      <c r="C44" s="284"/>
      <c r="D44" s="177">
        <f>SUM(D38:D43)</f>
        <v>3675.36</v>
      </c>
    </row>
    <row r="46" spans="1:7">
      <c r="A46" s="282" t="s">
        <v>23</v>
      </c>
      <c r="B46" s="282"/>
      <c r="C46" s="282"/>
      <c r="D46" s="282"/>
      <c r="E46" s="282"/>
    </row>
    <row r="47" spans="1:7">
      <c r="A47" s="294" t="s">
        <v>24</v>
      </c>
      <c r="B47" s="294"/>
      <c r="C47" s="294"/>
      <c r="D47" s="294"/>
      <c r="E47" s="294"/>
      <c r="G47" s="170"/>
    </row>
    <row r="48" spans="1:7">
      <c r="A48" s="197" t="s">
        <v>25</v>
      </c>
      <c r="B48" s="272" t="s">
        <v>26</v>
      </c>
      <c r="C48" s="272"/>
      <c r="D48" s="197" t="s">
        <v>32</v>
      </c>
      <c r="E48" s="197" t="s">
        <v>12</v>
      </c>
    </row>
    <row r="49" spans="1:13">
      <c r="A49" s="176" t="s">
        <v>13</v>
      </c>
      <c r="B49" s="267" t="s">
        <v>27</v>
      </c>
      <c r="C49" s="267"/>
      <c r="D49" s="180">
        <v>8.3299999999999999E-2</v>
      </c>
      <c r="E49" s="177">
        <f>D44*D49</f>
        <v>306.157488</v>
      </c>
    </row>
    <row r="50" spans="1:13">
      <c r="A50" s="176" t="s">
        <v>15</v>
      </c>
      <c r="B50" s="267" t="s">
        <v>28</v>
      </c>
      <c r="C50" s="267"/>
      <c r="D50" s="180">
        <v>0.121</v>
      </c>
      <c r="E50" s="177">
        <f>D44*D50</f>
        <v>444.71856000000002</v>
      </c>
    </row>
    <row r="51" spans="1:13">
      <c r="A51" s="284" t="s">
        <v>1</v>
      </c>
      <c r="B51" s="284"/>
      <c r="C51" s="284"/>
      <c r="D51" s="185">
        <f>D49+D50</f>
        <v>0.20429999999999998</v>
      </c>
      <c r="E51" s="177">
        <f>SUM(E49:E50)</f>
        <v>750.87604800000008</v>
      </c>
    </row>
    <row r="53" spans="1:13">
      <c r="A53" s="284" t="s">
        <v>29</v>
      </c>
      <c r="B53" s="284"/>
      <c r="C53" s="284"/>
      <c r="D53" s="284"/>
      <c r="E53" s="284"/>
    </row>
    <row r="54" spans="1:13">
      <c r="A54" s="197" t="s">
        <v>30</v>
      </c>
      <c r="B54" s="272" t="s">
        <v>31</v>
      </c>
      <c r="C54" s="272"/>
      <c r="D54" s="197" t="s">
        <v>32</v>
      </c>
      <c r="E54" s="197" t="s">
        <v>12</v>
      </c>
    </row>
    <row r="55" spans="1:13">
      <c r="A55" s="176" t="s">
        <v>13</v>
      </c>
      <c r="B55" s="267" t="s">
        <v>33</v>
      </c>
      <c r="C55" s="267"/>
      <c r="D55" s="180">
        <v>0.2</v>
      </c>
      <c r="E55" s="181">
        <f t="shared" ref="E55:E62" si="0">SUM(D$44+E$51)*D55</f>
        <v>885.24720960000013</v>
      </c>
      <c r="F55" s="168"/>
      <c r="G55" s="168"/>
      <c r="H55" s="168"/>
      <c r="I55" s="168"/>
      <c r="J55" s="168"/>
      <c r="K55" s="168"/>
      <c r="L55" s="168"/>
      <c r="M55" s="168"/>
    </row>
    <row r="56" spans="1:13">
      <c r="A56" s="176" t="s">
        <v>15</v>
      </c>
      <c r="B56" s="267" t="s">
        <v>34</v>
      </c>
      <c r="C56" s="267"/>
      <c r="D56" s="180">
        <v>2.5000000000000001E-2</v>
      </c>
      <c r="E56" s="181">
        <f t="shared" si="0"/>
        <v>110.65590120000002</v>
      </c>
      <c r="F56" s="168"/>
      <c r="G56" s="168"/>
      <c r="H56" s="168"/>
      <c r="I56" s="168"/>
      <c r="J56" s="168"/>
      <c r="K56" s="168"/>
      <c r="L56" s="168"/>
      <c r="M56" s="168"/>
    </row>
    <row r="57" spans="1:13">
      <c r="A57" s="176" t="s">
        <v>17</v>
      </c>
      <c r="B57" s="267" t="s">
        <v>35</v>
      </c>
      <c r="C57" s="267"/>
      <c r="D57" s="180">
        <f>0.5%*3</f>
        <v>1.4999999999999999E-2</v>
      </c>
      <c r="E57" s="181">
        <f t="shared" si="0"/>
        <v>66.393540720000004</v>
      </c>
      <c r="F57" s="168"/>
      <c r="G57" s="168"/>
      <c r="H57" s="168"/>
      <c r="I57" s="168"/>
      <c r="J57" s="168"/>
      <c r="K57" s="168"/>
      <c r="L57" s="168"/>
      <c r="M57" s="168"/>
    </row>
    <row r="58" spans="1:13">
      <c r="A58" s="176" t="s">
        <v>18</v>
      </c>
      <c r="B58" s="267" t="s">
        <v>36</v>
      </c>
      <c r="C58" s="267"/>
      <c r="D58" s="180">
        <v>1.4999999999999999E-2</v>
      </c>
      <c r="E58" s="181">
        <f t="shared" si="0"/>
        <v>66.393540720000004</v>
      </c>
    </row>
    <row r="59" spans="1:13">
      <c r="A59" s="176" t="s">
        <v>19</v>
      </c>
      <c r="B59" s="267" t="s">
        <v>37</v>
      </c>
      <c r="C59" s="267"/>
      <c r="D59" s="180">
        <v>0.01</v>
      </c>
      <c r="E59" s="181">
        <f t="shared" si="0"/>
        <v>44.262360480000005</v>
      </c>
    </row>
    <row r="60" spans="1:13">
      <c r="A60" s="176" t="s">
        <v>21</v>
      </c>
      <c r="B60" s="267" t="s">
        <v>2</v>
      </c>
      <c r="C60" s="267"/>
      <c r="D60" s="180">
        <v>6.0000000000000001E-3</v>
      </c>
      <c r="E60" s="181">
        <f t="shared" si="0"/>
        <v>26.557416288000006</v>
      </c>
    </row>
    <row r="61" spans="1:13">
      <c r="A61" s="176" t="s">
        <v>22</v>
      </c>
      <c r="B61" s="267" t="s">
        <v>3</v>
      </c>
      <c r="C61" s="267"/>
      <c r="D61" s="180">
        <v>2E-3</v>
      </c>
      <c r="E61" s="181">
        <f t="shared" si="0"/>
        <v>8.8524720960000014</v>
      </c>
    </row>
    <row r="62" spans="1:13">
      <c r="A62" s="176" t="s">
        <v>38</v>
      </c>
      <c r="B62" s="267" t="s">
        <v>4</v>
      </c>
      <c r="C62" s="267"/>
      <c r="D62" s="180">
        <v>0.08</v>
      </c>
      <c r="E62" s="181">
        <f t="shared" si="0"/>
        <v>354.09888384000004</v>
      </c>
    </row>
    <row r="63" spans="1:13">
      <c r="A63" s="284" t="s">
        <v>39</v>
      </c>
      <c r="B63" s="284"/>
      <c r="C63" s="284"/>
      <c r="D63" s="185">
        <f>SUM(D55:D62)</f>
        <v>0.35300000000000004</v>
      </c>
      <c r="E63" s="181">
        <f>SUM(E55:E62)</f>
        <v>1562.4613249440001</v>
      </c>
    </row>
    <row r="65" spans="1:7">
      <c r="A65" s="283" t="s">
        <v>40</v>
      </c>
      <c r="B65" s="283"/>
      <c r="C65" s="283"/>
      <c r="D65" s="283"/>
      <c r="E65" s="283"/>
    </row>
    <row r="66" spans="1:7">
      <c r="A66" s="197" t="s">
        <v>41</v>
      </c>
      <c r="B66" s="272" t="s">
        <v>42</v>
      </c>
      <c r="C66" s="272"/>
      <c r="D66" s="197" t="s">
        <v>12</v>
      </c>
    </row>
    <row r="67" spans="1:7">
      <c r="A67" s="176" t="s">
        <v>13</v>
      </c>
      <c r="B67" s="267" t="s">
        <v>43</v>
      </c>
      <c r="C67" s="267"/>
      <c r="D67" s="177">
        <f>5.4*44-6%*D38</f>
        <v>17.078400000000016</v>
      </c>
      <c r="G67" s="169"/>
    </row>
    <row r="68" spans="1:7">
      <c r="A68" s="176" t="s">
        <v>15</v>
      </c>
      <c r="B68" s="267" t="s">
        <v>44</v>
      </c>
      <c r="C68" s="267"/>
      <c r="D68" s="209">
        <f>((27.6*22)-(1%*(27.6*22)))</f>
        <v>601.12800000000004</v>
      </c>
      <c r="E68" s="169"/>
    </row>
    <row r="69" spans="1:7">
      <c r="A69" s="176" t="s">
        <v>17</v>
      </c>
      <c r="B69" s="267" t="s">
        <v>93</v>
      </c>
      <c r="C69" s="267"/>
      <c r="D69" s="177">
        <v>7</v>
      </c>
      <c r="E69" s="169"/>
    </row>
    <row r="70" spans="1:7">
      <c r="A70" s="176" t="s">
        <v>18</v>
      </c>
      <c r="B70" s="267" t="s">
        <v>320</v>
      </c>
      <c r="C70" s="267"/>
      <c r="D70" s="177">
        <v>106</v>
      </c>
    </row>
    <row r="71" spans="1:7">
      <c r="A71" s="176" t="s">
        <v>19</v>
      </c>
      <c r="B71" s="267" t="s">
        <v>96</v>
      </c>
      <c r="C71" s="267"/>
      <c r="D71" s="177">
        <v>49.35</v>
      </c>
    </row>
    <row r="72" spans="1:7">
      <c r="A72" s="284" t="s">
        <v>39</v>
      </c>
      <c r="B72" s="284"/>
      <c r="C72" s="284"/>
      <c r="D72" s="177">
        <f>SUM(D67:D71)</f>
        <v>780.55640000000005</v>
      </c>
    </row>
    <row r="74" spans="1:7">
      <c r="A74" s="289" t="s">
        <v>45</v>
      </c>
      <c r="B74" s="289"/>
      <c r="C74" s="289"/>
      <c r="D74" s="289"/>
      <c r="E74" s="284"/>
    </row>
    <row r="75" spans="1:7">
      <c r="A75" s="197">
        <v>2</v>
      </c>
      <c r="B75" s="272" t="s">
        <v>46</v>
      </c>
      <c r="C75" s="272"/>
      <c r="D75" s="197" t="s">
        <v>12</v>
      </c>
    </row>
    <row r="76" spans="1:7">
      <c r="A76" s="176" t="s">
        <v>25</v>
      </c>
      <c r="B76" s="267" t="s">
        <v>26</v>
      </c>
      <c r="C76" s="267"/>
      <c r="D76" s="181">
        <f>E51</f>
        <v>750.87604800000008</v>
      </c>
    </row>
    <row r="77" spans="1:7">
      <c r="A77" s="176" t="s">
        <v>30</v>
      </c>
      <c r="B77" s="267" t="s">
        <v>31</v>
      </c>
      <c r="C77" s="267"/>
      <c r="D77" s="181">
        <f>E63</f>
        <v>1562.4613249440001</v>
      </c>
    </row>
    <row r="78" spans="1:7">
      <c r="A78" s="176" t="s">
        <v>41</v>
      </c>
      <c r="B78" s="267" t="s">
        <v>42</v>
      </c>
      <c r="C78" s="267"/>
      <c r="D78" s="181">
        <f>D72</f>
        <v>780.55640000000005</v>
      </c>
    </row>
    <row r="79" spans="1:7">
      <c r="A79" s="284" t="s">
        <v>1</v>
      </c>
      <c r="B79" s="284"/>
      <c r="C79" s="284"/>
      <c r="D79" s="181">
        <f>SUM(D76:D78)</f>
        <v>3093.8937729439999</v>
      </c>
    </row>
    <row r="80" spans="1:7">
      <c r="A80" s="173"/>
    </row>
    <row r="81" spans="1:12">
      <c r="A81" s="283" t="s">
        <v>47</v>
      </c>
      <c r="B81" s="283"/>
      <c r="C81" s="283"/>
      <c r="D81" s="283"/>
      <c r="E81" s="283"/>
    </row>
    <row r="82" spans="1:12">
      <c r="A82" s="197">
        <v>3</v>
      </c>
      <c r="B82" s="272" t="s">
        <v>48</v>
      </c>
      <c r="C82" s="272"/>
      <c r="D82" s="197" t="s">
        <v>32</v>
      </c>
      <c r="E82" s="197" t="s">
        <v>12</v>
      </c>
      <c r="F82" s="166" t="s">
        <v>97</v>
      </c>
    </row>
    <row r="83" spans="1:12">
      <c r="A83" s="176" t="s">
        <v>13</v>
      </c>
      <c r="B83" s="267" t="s">
        <v>49</v>
      </c>
      <c r="C83" s="267"/>
      <c r="D83" s="180">
        <f>0.05*(1/12)</f>
        <v>4.1666666666666666E-3</v>
      </c>
      <c r="E83" s="181">
        <f>D$44*D83</f>
        <v>15.314</v>
      </c>
      <c r="G83" s="192"/>
    </row>
    <row r="84" spans="1:12">
      <c r="A84" s="176" t="s">
        <v>15</v>
      </c>
      <c r="B84" s="267" t="s">
        <v>50</v>
      </c>
      <c r="C84" s="267"/>
      <c r="D84" s="180">
        <f>D83*8%</f>
        <v>3.3333333333333332E-4</v>
      </c>
      <c r="E84" s="181">
        <f>D$44*D84</f>
        <v>1.22512</v>
      </c>
      <c r="G84" s="192"/>
    </row>
    <row r="85" spans="1:12">
      <c r="A85" s="176" t="s">
        <v>17</v>
      </c>
      <c r="B85" s="267" t="s">
        <v>92</v>
      </c>
      <c r="C85" s="267"/>
      <c r="D85" s="180">
        <v>4.1999999999999997E-3</v>
      </c>
      <c r="E85" s="181">
        <f t="shared" ref="E85:E88" si="1">D$44*D85</f>
        <v>15.436512</v>
      </c>
      <c r="G85" s="192"/>
    </row>
    <row r="86" spans="1:12" ht="12.75">
      <c r="A86" s="176" t="s">
        <v>18</v>
      </c>
      <c r="B86" s="267" t="s">
        <v>51</v>
      </c>
      <c r="C86" s="267"/>
      <c r="D86" s="180">
        <f>((1/30)*7)/12*'Realidade operacional'!E6</f>
        <v>9.5315904139433547E-5</v>
      </c>
      <c r="E86" s="181">
        <f t="shared" si="1"/>
        <v>0.35032026143790851</v>
      </c>
      <c r="F86" s="234" t="s">
        <v>344</v>
      </c>
      <c r="G86" s="192"/>
    </row>
    <row r="87" spans="1:12">
      <c r="A87" s="176" t="s">
        <v>19</v>
      </c>
      <c r="B87" s="267" t="s">
        <v>286</v>
      </c>
      <c r="C87" s="267"/>
      <c r="D87" s="180">
        <f>D86*D63</f>
        <v>3.3646514161220045E-5</v>
      </c>
      <c r="E87" s="181">
        <f>D$44*D87</f>
        <v>0.1236630522875817</v>
      </c>
      <c r="G87" s="192"/>
    </row>
    <row r="88" spans="1:12" ht="12.75">
      <c r="A88" s="176" t="s">
        <v>21</v>
      </c>
      <c r="B88" s="267" t="s">
        <v>287</v>
      </c>
      <c r="C88" s="267"/>
      <c r="D88" s="180">
        <f>40%*8%*95%</f>
        <v>3.04E-2</v>
      </c>
      <c r="E88" s="181">
        <f t="shared" si="1"/>
        <v>111.73094400000001</v>
      </c>
      <c r="F88" s="234"/>
      <c r="G88" s="192"/>
    </row>
    <row r="89" spans="1:12">
      <c r="A89" s="284" t="s">
        <v>1</v>
      </c>
      <c r="B89" s="284"/>
      <c r="C89" s="284"/>
      <c r="D89" s="185">
        <f>D83+D84+D85+D86+D87+D88</f>
        <v>3.922896241830065E-2</v>
      </c>
      <c r="E89" s="181">
        <f>SUM(E83:E88)</f>
        <v>144.1805593137255</v>
      </c>
    </row>
    <row r="91" spans="1:12">
      <c r="A91" s="283" t="s">
        <v>53</v>
      </c>
      <c r="B91" s="283"/>
      <c r="C91" s="283"/>
      <c r="D91" s="283"/>
      <c r="E91" s="283"/>
      <c r="K91" s="166" t="s">
        <v>95</v>
      </c>
    </row>
    <row r="92" spans="1:12">
      <c r="A92" s="282" t="s">
        <v>54</v>
      </c>
      <c r="B92" s="282"/>
      <c r="C92" s="282"/>
      <c r="D92" s="282"/>
      <c r="E92" s="282"/>
    </row>
    <row r="93" spans="1:12">
      <c r="A93" s="197" t="s">
        <v>55</v>
      </c>
      <c r="B93" s="272" t="s">
        <v>288</v>
      </c>
      <c r="C93" s="272"/>
      <c r="D93" s="197" t="s">
        <v>32</v>
      </c>
      <c r="E93" s="197" t="s">
        <v>12</v>
      </c>
      <c r="F93" s="168"/>
    </row>
    <row r="94" spans="1:12">
      <c r="A94" s="176" t="s">
        <v>13</v>
      </c>
      <c r="B94" s="267" t="s">
        <v>201</v>
      </c>
      <c r="C94" s="267"/>
      <c r="D94" s="183">
        <v>9.2999999999999992E-3</v>
      </c>
      <c r="E94" s="181">
        <f>D94*D44</f>
        <v>34.180847999999997</v>
      </c>
      <c r="F94" s="168" t="s">
        <v>259</v>
      </c>
      <c r="G94" s="192"/>
      <c r="L94" s="166" t="s">
        <v>260</v>
      </c>
    </row>
    <row r="95" spans="1:12" ht="12.75">
      <c r="A95" s="176" t="s">
        <v>15</v>
      </c>
      <c r="B95" s="267" t="s">
        <v>56</v>
      </c>
      <c r="C95" s="267"/>
      <c r="D95" s="235">
        <f>((1/30)/12)</f>
        <v>2.7777777777777779E-3</v>
      </c>
      <c r="E95" s="181">
        <f>(D$44)*D95</f>
        <v>10.209333333333333</v>
      </c>
      <c r="F95" s="234" t="s">
        <v>345</v>
      </c>
      <c r="G95" s="192"/>
    </row>
    <row r="96" spans="1:12" ht="12.75">
      <c r="A96" s="176" t="s">
        <v>17</v>
      </c>
      <c r="B96" s="267" t="s">
        <v>273</v>
      </c>
      <c r="C96" s="267"/>
      <c r="D96" s="235">
        <f>0.02%*67.1%</f>
        <v>1.3419999999999998E-4</v>
      </c>
      <c r="E96" s="181">
        <f>(D$44)*D96</f>
        <v>0.49323331199999998</v>
      </c>
      <c r="F96" s="234" t="s">
        <v>346</v>
      </c>
      <c r="G96" s="192"/>
    </row>
    <row r="97" spans="1:7" ht="12.75">
      <c r="A97" s="176" t="s">
        <v>18</v>
      </c>
      <c r="B97" s="267" t="s">
        <v>289</v>
      </c>
      <c r="C97" s="267"/>
      <c r="D97" s="235">
        <f>((15/30)/12)*'Realidade operacional'!E13</f>
        <v>1.0212418300653594E-4</v>
      </c>
      <c r="E97" s="181">
        <f>(D$44)*D97</f>
        <v>0.37534313725490193</v>
      </c>
      <c r="F97" s="234" t="s">
        <v>347</v>
      </c>
      <c r="G97" s="192"/>
    </row>
    <row r="98" spans="1:7" ht="12.75">
      <c r="A98" s="176" t="s">
        <v>19</v>
      </c>
      <c r="B98" s="267" t="s">
        <v>210</v>
      </c>
      <c r="C98" s="267"/>
      <c r="D98" s="236">
        <f>((4/12)*1.57%*32.9%)*'Realidade operacional'!E10</f>
        <v>2.5653594771241833E-5</v>
      </c>
      <c r="E98" s="181">
        <f>(D$44)*D98</f>
        <v>9.4286196078431389E-2</v>
      </c>
      <c r="F98" s="234" t="s">
        <v>348</v>
      </c>
      <c r="G98" s="192"/>
    </row>
    <row r="99" spans="1:7">
      <c r="A99" s="176" t="s">
        <v>21</v>
      </c>
      <c r="B99" s="267" t="s">
        <v>282</v>
      </c>
      <c r="C99" s="267"/>
      <c r="D99" s="183"/>
      <c r="E99" s="181">
        <f t="shared" ref="E99" si="2">(D$44+E$63)*D99</f>
        <v>0</v>
      </c>
      <c r="F99" s="168"/>
    </row>
    <row r="100" spans="1:7">
      <c r="A100" s="284" t="s">
        <v>39</v>
      </c>
      <c r="B100" s="284"/>
      <c r="C100" s="284"/>
      <c r="D100" s="185">
        <f>D94+D95+D96+D97+D98</f>
        <v>1.2339755555555554E-2</v>
      </c>
      <c r="E100" s="181">
        <f>SUM(E94:E99)</f>
        <v>45.353043978666662</v>
      </c>
    </row>
    <row r="101" spans="1:7">
      <c r="F101" s="170"/>
      <c r="G101" s="169"/>
    </row>
    <row r="102" spans="1:7">
      <c r="A102" s="282" t="s">
        <v>57</v>
      </c>
      <c r="B102" s="282"/>
      <c r="C102" s="282"/>
      <c r="D102" s="282"/>
      <c r="E102" s="282"/>
    </row>
    <row r="103" spans="1:7">
      <c r="A103" s="197" t="s">
        <v>58</v>
      </c>
      <c r="B103" s="284" t="s">
        <v>59</v>
      </c>
      <c r="C103" s="284"/>
      <c r="D103" s="197" t="s">
        <v>12</v>
      </c>
    </row>
    <row r="104" spans="1:7">
      <c r="A104" s="176" t="s">
        <v>13</v>
      </c>
      <c r="B104" s="267" t="s">
        <v>277</v>
      </c>
      <c r="C104" s="267"/>
      <c r="D104" s="177">
        <v>0</v>
      </c>
      <c r="F104" s="170"/>
      <c r="G104" s="169"/>
    </row>
    <row r="105" spans="1:7">
      <c r="A105" s="284" t="s">
        <v>1</v>
      </c>
      <c r="B105" s="284"/>
      <c r="C105" s="284"/>
      <c r="D105" s="177">
        <f>SUM(D104)</f>
        <v>0</v>
      </c>
    </row>
    <row r="107" spans="1:7">
      <c r="A107" s="282" t="s">
        <v>60</v>
      </c>
      <c r="B107" s="282"/>
      <c r="C107" s="282"/>
      <c r="D107" s="282"/>
      <c r="E107" s="282"/>
    </row>
    <row r="108" spans="1:7">
      <c r="A108" s="195"/>
    </row>
    <row r="109" spans="1:7">
      <c r="A109" s="197">
        <v>4</v>
      </c>
      <c r="B109" s="272" t="s">
        <v>61</v>
      </c>
      <c r="C109" s="272"/>
      <c r="D109" s="197" t="s">
        <v>12</v>
      </c>
    </row>
    <row r="110" spans="1:7">
      <c r="A110" s="176" t="s">
        <v>55</v>
      </c>
      <c r="B110" s="267" t="s">
        <v>56</v>
      </c>
      <c r="C110" s="267"/>
      <c r="D110" s="181">
        <f>E100</f>
        <v>45.353043978666662</v>
      </c>
    </row>
    <row r="111" spans="1:7">
      <c r="A111" s="176" t="s">
        <v>58</v>
      </c>
      <c r="B111" s="267" t="s">
        <v>59</v>
      </c>
      <c r="C111" s="267"/>
      <c r="D111" s="181">
        <f>D105</f>
        <v>0</v>
      </c>
    </row>
    <row r="112" spans="1:7">
      <c r="A112" s="284" t="s">
        <v>1</v>
      </c>
      <c r="B112" s="284"/>
      <c r="C112" s="284"/>
      <c r="D112" s="181">
        <f>SUM(D110:D111)</f>
        <v>45.353043978666662</v>
      </c>
    </row>
    <row r="114" spans="1:7">
      <c r="A114" s="283" t="s">
        <v>62</v>
      </c>
      <c r="B114" s="283"/>
      <c r="C114" s="283"/>
      <c r="D114" s="283"/>
      <c r="E114" s="283"/>
    </row>
    <row r="115" spans="1:7">
      <c r="A115" s="197">
        <v>5</v>
      </c>
      <c r="B115" s="272" t="s">
        <v>5</v>
      </c>
      <c r="C115" s="272"/>
      <c r="D115" s="197" t="s">
        <v>12</v>
      </c>
      <c r="E115" s="174"/>
    </row>
    <row r="116" spans="1:7">
      <c r="A116" s="176" t="s">
        <v>13</v>
      </c>
      <c r="B116" s="267" t="s">
        <v>63</v>
      </c>
      <c r="C116" s="267"/>
      <c r="D116" s="182">
        <f>Uniformes!G15</f>
        <v>40.034999999999997</v>
      </c>
      <c r="E116" s="174"/>
    </row>
    <row r="117" spans="1:7">
      <c r="A117" s="176" t="s">
        <v>15</v>
      </c>
      <c r="B117" s="267" t="s">
        <v>94</v>
      </c>
      <c r="C117" s="267"/>
      <c r="D117" s="182"/>
      <c r="E117" s="174"/>
    </row>
    <row r="118" spans="1:7">
      <c r="A118" s="176" t="s">
        <v>17</v>
      </c>
      <c r="B118" s="267" t="s">
        <v>64</v>
      </c>
      <c r="C118" s="267"/>
      <c r="D118" s="182"/>
      <c r="E118" s="174"/>
    </row>
    <row r="119" spans="1:7">
      <c r="A119" s="176" t="s">
        <v>18</v>
      </c>
      <c r="B119" s="267" t="s">
        <v>285</v>
      </c>
      <c r="C119" s="267"/>
      <c r="D119" s="182"/>
      <c r="E119" s="174"/>
    </row>
    <row r="120" spans="1:7">
      <c r="A120" s="176"/>
      <c r="B120" s="273"/>
      <c r="C120" s="274"/>
      <c r="D120" s="182"/>
      <c r="E120" s="174"/>
    </row>
    <row r="121" spans="1:7">
      <c r="A121" s="284" t="s">
        <v>39</v>
      </c>
      <c r="B121" s="284"/>
      <c r="C121" s="284"/>
      <c r="D121" s="177">
        <f>D116</f>
        <v>40.034999999999997</v>
      </c>
      <c r="E121" s="174"/>
    </row>
    <row r="123" spans="1:7">
      <c r="A123" s="276" t="s">
        <v>65</v>
      </c>
      <c r="B123" s="277"/>
      <c r="C123" s="277"/>
      <c r="D123" s="277"/>
      <c r="E123" s="278"/>
    </row>
    <row r="124" spans="1:7">
      <c r="A124" s="197">
        <v>6</v>
      </c>
      <c r="B124" s="272" t="s">
        <v>6</v>
      </c>
      <c r="C124" s="272"/>
      <c r="D124" s="197" t="s">
        <v>32</v>
      </c>
      <c r="E124" s="197" t="s">
        <v>12</v>
      </c>
    </row>
    <row r="125" spans="1:7">
      <c r="A125" s="176" t="s">
        <v>13</v>
      </c>
      <c r="B125" s="267" t="s">
        <v>7</v>
      </c>
      <c r="C125" s="267"/>
      <c r="D125" s="180">
        <v>3.0000000000000001E-3</v>
      </c>
      <c r="E125" s="181">
        <f>D125*D141</f>
        <v>20.996467128709174</v>
      </c>
    </row>
    <row r="126" spans="1:7">
      <c r="A126" s="176" t="s">
        <v>15</v>
      </c>
      <c r="B126" s="267" t="s">
        <v>9</v>
      </c>
      <c r="C126" s="267"/>
      <c r="D126" s="180">
        <v>3.0000000000000001E-3</v>
      </c>
      <c r="E126" s="181">
        <f>D126*(E125+D141)</f>
        <v>21.0594565300953</v>
      </c>
    </row>
    <row r="127" spans="1:7">
      <c r="A127" s="176" t="s">
        <v>17</v>
      </c>
      <c r="B127" s="267" t="s">
        <v>8</v>
      </c>
      <c r="C127" s="267"/>
      <c r="D127" s="180"/>
      <c r="E127" s="176"/>
      <c r="G127" s="171"/>
    </row>
    <row r="128" spans="1:7">
      <c r="A128" s="176"/>
      <c r="B128" s="267" t="s">
        <v>86</v>
      </c>
      <c r="C128" s="267"/>
      <c r="D128" s="180">
        <v>0.03</v>
      </c>
      <c r="E128" s="181">
        <f>($D$141+$E$125+$E$126)/(1-SUM($D$128:$D$130))*D128</f>
        <v>231.22753037422646</v>
      </c>
      <c r="G128" s="169"/>
    </row>
    <row r="129" spans="1:7">
      <c r="A129" s="176"/>
      <c r="B129" s="267" t="s">
        <v>87</v>
      </c>
      <c r="C129" s="267"/>
      <c r="D129" s="180">
        <v>6.4999999999999997E-3</v>
      </c>
      <c r="E129" s="181">
        <f>($D$141+$E$125+$E$126)/(1-SUM($D$128:$D$130))*D129</f>
        <v>50.099298247749061</v>
      </c>
    </row>
    <row r="130" spans="1:7">
      <c r="A130" s="176"/>
      <c r="B130" s="267" t="s">
        <v>88</v>
      </c>
      <c r="C130" s="267"/>
      <c r="D130" s="180">
        <v>0.05</v>
      </c>
      <c r="E130" s="181">
        <f>($D$141+$E$125+$E$126)/(1-SUM($D$128:$D$130))*D130</f>
        <v>385.37921729037748</v>
      </c>
    </row>
    <row r="131" spans="1:7">
      <c r="A131" s="284" t="s">
        <v>39</v>
      </c>
      <c r="B131" s="284"/>
      <c r="C131" s="284"/>
      <c r="D131" s="180">
        <f>Redator!D129</f>
        <v>0.24249999999999999</v>
      </c>
      <c r="E131" s="181">
        <f>SUM(E125:E130)</f>
        <v>708.76196957115746</v>
      </c>
    </row>
    <row r="134" spans="1:7">
      <c r="A134" s="282" t="s">
        <v>66</v>
      </c>
      <c r="B134" s="282"/>
      <c r="C134" s="282"/>
      <c r="D134" s="282"/>
    </row>
    <row r="135" spans="1:7">
      <c r="A135" s="197"/>
      <c r="B135" s="284" t="s">
        <v>67</v>
      </c>
      <c r="C135" s="284"/>
      <c r="D135" s="197" t="s">
        <v>12</v>
      </c>
    </row>
    <row r="136" spans="1:7">
      <c r="A136" s="197" t="s">
        <v>13</v>
      </c>
      <c r="B136" s="267" t="s">
        <v>10</v>
      </c>
      <c r="C136" s="267"/>
      <c r="D136" s="177">
        <f>D44</f>
        <v>3675.36</v>
      </c>
    </row>
    <row r="137" spans="1:7">
      <c r="A137" s="197" t="s">
        <v>15</v>
      </c>
      <c r="B137" s="267" t="s">
        <v>23</v>
      </c>
      <c r="C137" s="267"/>
      <c r="D137" s="177">
        <f>D79</f>
        <v>3093.8937729439999</v>
      </c>
    </row>
    <row r="138" spans="1:7">
      <c r="A138" s="197" t="s">
        <v>17</v>
      </c>
      <c r="B138" s="267" t="s">
        <v>47</v>
      </c>
      <c r="C138" s="267"/>
      <c r="D138" s="177">
        <f>E89</f>
        <v>144.1805593137255</v>
      </c>
    </row>
    <row r="139" spans="1:7">
      <c r="A139" s="197" t="s">
        <v>18</v>
      </c>
      <c r="B139" s="267" t="s">
        <v>53</v>
      </c>
      <c r="C139" s="267"/>
      <c r="D139" s="178">
        <f>D112</f>
        <v>45.353043978666662</v>
      </c>
    </row>
    <row r="140" spans="1:7">
      <c r="A140" s="197" t="s">
        <v>19</v>
      </c>
      <c r="B140" s="267" t="s">
        <v>62</v>
      </c>
      <c r="C140" s="267"/>
      <c r="D140" s="177">
        <f>D121</f>
        <v>40.034999999999997</v>
      </c>
    </row>
    <row r="141" spans="1:7">
      <c r="A141" s="284" t="s">
        <v>68</v>
      </c>
      <c r="B141" s="284"/>
      <c r="C141" s="284"/>
      <c r="D141" s="177">
        <f>SUM(D136:D140)</f>
        <v>6998.8223762363914</v>
      </c>
    </row>
    <row r="142" spans="1:7">
      <c r="A142" s="197" t="s">
        <v>21</v>
      </c>
      <c r="B142" s="267" t="s">
        <v>69</v>
      </c>
      <c r="C142" s="267"/>
      <c r="D142" s="177">
        <f>E131</f>
        <v>708.76196957115746</v>
      </c>
      <c r="G142" s="207"/>
    </row>
    <row r="143" spans="1:7">
      <c r="A143" s="284" t="s">
        <v>70</v>
      </c>
      <c r="B143" s="284"/>
      <c r="C143" s="284"/>
      <c r="D143" s="177">
        <f>SUM(D141+D142)</f>
        <v>7707.5843458075487</v>
      </c>
      <c r="E143" s="172">
        <v>3512.23</v>
      </c>
    </row>
    <row r="144" spans="1:7" ht="15">
      <c r="A144" s="285" t="s">
        <v>109</v>
      </c>
      <c r="B144" s="285"/>
      <c r="C144" s="285"/>
      <c r="D144" s="179">
        <f>D143*C149+0.024</f>
        <v>7707.6083458075491</v>
      </c>
      <c r="G144" s="206"/>
    </row>
    <row r="146" spans="1:7">
      <c r="A146" s="282" t="s">
        <v>290</v>
      </c>
      <c r="B146" s="282"/>
      <c r="C146" s="282"/>
      <c r="D146" s="282"/>
      <c r="G146" s="169"/>
    </row>
    <row r="148" spans="1:7" ht="36">
      <c r="A148" s="175" t="s">
        <v>291</v>
      </c>
      <c r="B148" s="176" t="s">
        <v>293</v>
      </c>
      <c r="C148" s="176" t="s">
        <v>294</v>
      </c>
      <c r="D148" s="175" t="s">
        <v>295</v>
      </c>
      <c r="E148" s="175" t="s">
        <v>296</v>
      </c>
      <c r="F148" s="175" t="s">
        <v>297</v>
      </c>
    </row>
    <row r="149" spans="1:7">
      <c r="A149" s="198" t="s">
        <v>292</v>
      </c>
      <c r="B149" s="193">
        <f>D144</f>
        <v>7707.6083458075491</v>
      </c>
      <c r="C149" s="194">
        <v>1</v>
      </c>
      <c r="D149" s="179">
        <f>B149*C149</f>
        <v>7707.6083458075491</v>
      </c>
      <c r="E149" s="199">
        <f>D20</f>
        <v>24</v>
      </c>
      <c r="F149" s="200">
        <f>D149*E149</f>
        <v>184982.60029938119</v>
      </c>
    </row>
    <row r="150" spans="1:7">
      <c r="A150" s="279" t="s">
        <v>318</v>
      </c>
      <c r="B150" s="280"/>
      <c r="C150" s="280"/>
      <c r="D150" s="280"/>
      <c r="E150" s="281"/>
      <c r="F150" s="200">
        <f>F149</f>
        <v>184982.60029938119</v>
      </c>
    </row>
    <row r="152" spans="1:7">
      <c r="A152" s="282" t="s">
        <v>298</v>
      </c>
      <c r="B152" s="282"/>
      <c r="C152" s="282"/>
      <c r="D152" s="282"/>
    </row>
    <row r="153" spans="1:7">
      <c r="A153" s="283" t="s">
        <v>299</v>
      </c>
      <c r="B153" s="283"/>
      <c r="C153" s="283"/>
      <c r="D153" s="283"/>
    </row>
    <row r="154" spans="1:7">
      <c r="A154" s="197"/>
      <c r="B154" s="284" t="s">
        <v>300</v>
      </c>
      <c r="C154" s="284"/>
      <c r="D154" s="197" t="s">
        <v>12</v>
      </c>
    </row>
    <row r="155" spans="1:7">
      <c r="A155" s="197" t="s">
        <v>13</v>
      </c>
      <c r="B155" s="267" t="s">
        <v>301</v>
      </c>
      <c r="C155" s="267"/>
      <c r="D155" s="177">
        <f>D149</f>
        <v>7707.6083458075491</v>
      </c>
      <c r="E155" s="169"/>
    </row>
    <row r="156" spans="1:7">
      <c r="A156" s="197" t="s">
        <v>15</v>
      </c>
      <c r="B156" s="267" t="s">
        <v>302</v>
      </c>
      <c r="C156" s="267"/>
      <c r="D156" s="177">
        <f>F150</f>
        <v>184982.60029938119</v>
      </c>
    </row>
    <row r="157" spans="1:7" ht="15.75">
      <c r="A157" s="197" t="s">
        <v>17</v>
      </c>
      <c r="B157" s="267" t="s">
        <v>303</v>
      </c>
      <c r="C157" s="267"/>
      <c r="D157" s="177">
        <f>D156*12-0.07</f>
        <v>2219791.1335925744</v>
      </c>
      <c r="F157" s="208">
        <v>2592656.92</v>
      </c>
    </row>
    <row r="159" spans="1:7">
      <c r="F159" s="169">
        <f>D157-F157</f>
        <v>-372865.78640742553</v>
      </c>
    </row>
    <row r="163" spans="4:4">
      <c r="D163" s="456"/>
    </row>
    <row r="164" spans="4:4">
      <c r="D164" s="457"/>
    </row>
    <row r="165" spans="4:4">
      <c r="D165" s="456"/>
    </row>
  </sheetData>
  <mergeCells count="130">
    <mergeCell ref="B7:E7"/>
    <mergeCell ref="B8:E8"/>
    <mergeCell ref="A10:E10"/>
    <mergeCell ref="B12:C12"/>
    <mergeCell ref="B13:C13"/>
    <mergeCell ref="B14:C14"/>
    <mergeCell ref="A1:E1"/>
    <mergeCell ref="A2:E2"/>
    <mergeCell ref="A3:B3"/>
    <mergeCell ref="C3:E3"/>
    <mergeCell ref="A4:B4"/>
    <mergeCell ref="C4:E4"/>
    <mergeCell ref="A25:E25"/>
    <mergeCell ref="A27:E27"/>
    <mergeCell ref="A28:E28"/>
    <mergeCell ref="B29:C29"/>
    <mergeCell ref="B30:C30"/>
    <mergeCell ref="B31:C31"/>
    <mergeCell ref="B15:C15"/>
    <mergeCell ref="A17:E17"/>
    <mergeCell ref="B19:C19"/>
    <mergeCell ref="B20:C20"/>
    <mergeCell ref="A21:D21"/>
    <mergeCell ref="A23:E23"/>
    <mergeCell ref="B40:C40"/>
    <mergeCell ref="B41:C41"/>
    <mergeCell ref="B42:C42"/>
    <mergeCell ref="B43:C43"/>
    <mergeCell ref="A44:C44"/>
    <mergeCell ref="A46:E46"/>
    <mergeCell ref="B32:C32"/>
    <mergeCell ref="B33:C33"/>
    <mergeCell ref="A35:E35"/>
    <mergeCell ref="B37:C37"/>
    <mergeCell ref="B38:C38"/>
    <mergeCell ref="B39:C39"/>
    <mergeCell ref="B54:C54"/>
    <mergeCell ref="B55:C55"/>
    <mergeCell ref="B56:C56"/>
    <mergeCell ref="B57:C57"/>
    <mergeCell ref="B58:C58"/>
    <mergeCell ref="B59:C59"/>
    <mergeCell ref="A47:E47"/>
    <mergeCell ref="B48:C48"/>
    <mergeCell ref="B49:C49"/>
    <mergeCell ref="B50:C50"/>
    <mergeCell ref="A51:C51"/>
    <mergeCell ref="A53:E53"/>
    <mergeCell ref="B67:C67"/>
    <mergeCell ref="B68:C68"/>
    <mergeCell ref="B69:C69"/>
    <mergeCell ref="B70:C70"/>
    <mergeCell ref="B71:C71"/>
    <mergeCell ref="A72:C72"/>
    <mergeCell ref="B60:C60"/>
    <mergeCell ref="B61:C61"/>
    <mergeCell ref="B62:C62"/>
    <mergeCell ref="A63:C63"/>
    <mergeCell ref="A65:E65"/>
    <mergeCell ref="B66:C66"/>
    <mergeCell ref="A81:E81"/>
    <mergeCell ref="B82:C82"/>
    <mergeCell ref="B83:C83"/>
    <mergeCell ref="B84:C84"/>
    <mergeCell ref="B85:C85"/>
    <mergeCell ref="B86:C86"/>
    <mergeCell ref="A74:E74"/>
    <mergeCell ref="B75:C75"/>
    <mergeCell ref="B76:C76"/>
    <mergeCell ref="B77:C77"/>
    <mergeCell ref="B78:C78"/>
    <mergeCell ref="A79:C79"/>
    <mergeCell ref="B94:C94"/>
    <mergeCell ref="B95:C95"/>
    <mergeCell ref="B96:C96"/>
    <mergeCell ref="B97:C97"/>
    <mergeCell ref="B98:C98"/>
    <mergeCell ref="B99:C99"/>
    <mergeCell ref="B87:C87"/>
    <mergeCell ref="B88:C88"/>
    <mergeCell ref="A89:C89"/>
    <mergeCell ref="A91:E91"/>
    <mergeCell ref="A92:E92"/>
    <mergeCell ref="B93:C93"/>
    <mergeCell ref="B109:C109"/>
    <mergeCell ref="B110:C110"/>
    <mergeCell ref="B111:C111"/>
    <mergeCell ref="A112:C112"/>
    <mergeCell ref="A114:E114"/>
    <mergeCell ref="B115:C115"/>
    <mergeCell ref="A100:C100"/>
    <mergeCell ref="A102:E102"/>
    <mergeCell ref="B103:C103"/>
    <mergeCell ref="B104:C104"/>
    <mergeCell ref="A105:C105"/>
    <mergeCell ref="A107:E107"/>
    <mergeCell ref="A123:E123"/>
    <mergeCell ref="B124:C124"/>
    <mergeCell ref="B125:C125"/>
    <mergeCell ref="B126:C126"/>
    <mergeCell ref="B127:C127"/>
    <mergeCell ref="B128:C128"/>
    <mergeCell ref="B116:C116"/>
    <mergeCell ref="B117:C117"/>
    <mergeCell ref="B118:C118"/>
    <mergeCell ref="B119:C119"/>
    <mergeCell ref="B120:C120"/>
    <mergeCell ref="A121:C121"/>
    <mergeCell ref="B137:C137"/>
    <mergeCell ref="B138:C138"/>
    <mergeCell ref="B139:C139"/>
    <mergeCell ref="B140:C140"/>
    <mergeCell ref="A141:C141"/>
    <mergeCell ref="B142:C142"/>
    <mergeCell ref="B129:C129"/>
    <mergeCell ref="B130:C130"/>
    <mergeCell ref="A131:C131"/>
    <mergeCell ref="A134:D134"/>
    <mergeCell ref="B135:C135"/>
    <mergeCell ref="B136:C136"/>
    <mergeCell ref="B154:C154"/>
    <mergeCell ref="B155:C155"/>
    <mergeCell ref="B156:C156"/>
    <mergeCell ref="B157:C157"/>
    <mergeCell ref="A143:C143"/>
    <mergeCell ref="A144:C144"/>
    <mergeCell ref="A146:D146"/>
    <mergeCell ref="A150:E150"/>
    <mergeCell ref="A152:D152"/>
    <mergeCell ref="A153:D153"/>
  </mergeCells>
  <printOptions horizontalCentered="1"/>
  <pageMargins left="0.51181102362204722" right="0.51181102362204722" top="1.5354330708661419" bottom="0.78740157480314965" header="0.31496062992125984" footer="0.31496062992125984"/>
  <pageSetup paperSize="9" scale="75" fitToHeight="0" orientation="portrait" r:id="rId1"/>
  <headerFooter>
    <oddHeader>&amp;R&amp;G</oddHeader>
    <oddFooter>&amp;L&amp;G</oddFooter>
  </headerFooter>
  <rowBreaks count="2" manualBreakCount="2">
    <brk id="52" max="5" man="1"/>
    <brk id="94" max="5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00451-4082-4CE6-B1CF-4C3F7478BD61}">
  <dimension ref="A1:H15"/>
  <sheetViews>
    <sheetView showGridLines="0" zoomScaleNormal="100" zoomScaleSheetLayoutView="120" zoomScalePageLayoutView="120" workbookViewId="0">
      <selection activeCell="E13" sqref="E13"/>
    </sheetView>
  </sheetViews>
  <sheetFormatPr defaultColWidth="11.5703125" defaultRowHeight="12.75" customHeight="1"/>
  <cols>
    <col min="1" max="1" width="11.5703125" style="237"/>
    <col min="2" max="2" width="29.28515625" style="246" customWidth="1"/>
    <col min="3" max="16384" width="11.5703125" style="237"/>
  </cols>
  <sheetData>
    <row r="1" spans="1:8" ht="12.75" customHeight="1">
      <c r="A1" s="309" t="s">
        <v>349</v>
      </c>
      <c r="B1" s="309"/>
      <c r="C1" s="309"/>
      <c r="D1" s="309"/>
      <c r="E1" s="309"/>
      <c r="F1" s="309"/>
      <c r="G1" s="309"/>
    </row>
    <row r="2" spans="1:8" ht="12.75" customHeight="1">
      <c r="A2" s="309" t="s">
        <v>357</v>
      </c>
      <c r="B2" s="309"/>
      <c r="C2" s="309"/>
      <c r="D2" s="309"/>
      <c r="E2" s="309"/>
      <c r="F2" s="309"/>
      <c r="G2" s="309"/>
    </row>
    <row r="3" spans="1:8" ht="45">
      <c r="A3" s="238" t="s">
        <v>101</v>
      </c>
      <c r="B3" s="238" t="s">
        <v>350</v>
      </c>
      <c r="C3" s="238" t="s">
        <v>351</v>
      </c>
      <c r="D3" s="238" t="s">
        <v>352</v>
      </c>
      <c r="E3" s="238" t="s">
        <v>353</v>
      </c>
      <c r="F3" s="238" t="s">
        <v>354</v>
      </c>
      <c r="G3" s="238" t="s">
        <v>355</v>
      </c>
    </row>
    <row r="4" spans="1:8" ht="22.5">
      <c r="A4" s="239">
        <v>1</v>
      </c>
      <c r="B4" s="248" t="s">
        <v>359</v>
      </c>
      <c r="C4" s="241" t="s">
        <v>119</v>
      </c>
      <c r="D4" s="241">
        <v>4</v>
      </c>
      <c r="E4" s="242">
        <v>37.17</v>
      </c>
      <c r="F4" s="243">
        <f t="shared" ref="F4:F8" si="0">ROUND(D4*E4,2)</f>
        <v>148.68</v>
      </c>
      <c r="G4" s="243">
        <f t="shared" ref="G4:G8" si="1">ROUND(F4/12,2)</f>
        <v>12.39</v>
      </c>
    </row>
    <row r="5" spans="1:8">
      <c r="A5" s="239">
        <v>2</v>
      </c>
      <c r="B5" s="240" t="s">
        <v>360</v>
      </c>
      <c r="C5" s="241" t="s">
        <v>119</v>
      </c>
      <c r="D5" s="241">
        <v>2</v>
      </c>
      <c r="E5" s="242">
        <v>15.99</v>
      </c>
      <c r="F5" s="243">
        <f t="shared" si="0"/>
        <v>31.98</v>
      </c>
      <c r="G5" s="243">
        <f t="shared" si="1"/>
        <v>2.67</v>
      </c>
    </row>
    <row r="6" spans="1:8" ht="45">
      <c r="A6" s="239">
        <v>3</v>
      </c>
      <c r="B6" s="240" t="s">
        <v>361</v>
      </c>
      <c r="C6" s="241" t="s">
        <v>119</v>
      </c>
      <c r="D6" s="241">
        <v>5</v>
      </c>
      <c r="E6" s="242">
        <v>38.9</v>
      </c>
      <c r="F6" s="243">
        <f t="shared" si="0"/>
        <v>194.5</v>
      </c>
      <c r="G6" s="243">
        <f t="shared" si="1"/>
        <v>16.21</v>
      </c>
    </row>
    <row r="7" spans="1:8">
      <c r="A7" s="239">
        <v>4</v>
      </c>
      <c r="B7" s="240" t="s">
        <v>362</v>
      </c>
      <c r="C7" s="241" t="s">
        <v>120</v>
      </c>
      <c r="D7" s="241">
        <v>2</v>
      </c>
      <c r="E7" s="242">
        <v>49.99</v>
      </c>
      <c r="F7" s="243">
        <f t="shared" si="0"/>
        <v>99.98</v>
      </c>
      <c r="G7" s="243">
        <f t="shared" si="1"/>
        <v>8.33</v>
      </c>
    </row>
    <row r="8" spans="1:8">
      <c r="A8" s="239">
        <v>5</v>
      </c>
      <c r="B8" s="240" t="s">
        <v>363</v>
      </c>
      <c r="C8" s="241" t="s">
        <v>119</v>
      </c>
      <c r="D8" s="241">
        <v>3</v>
      </c>
      <c r="E8" s="242">
        <v>6.9</v>
      </c>
      <c r="F8" s="243">
        <f t="shared" si="0"/>
        <v>20.7</v>
      </c>
      <c r="G8" s="243">
        <f t="shared" si="1"/>
        <v>1.73</v>
      </c>
    </row>
    <row r="9" spans="1:8">
      <c r="A9" s="311" t="s">
        <v>364</v>
      </c>
      <c r="B9" s="312"/>
      <c r="C9" s="312"/>
      <c r="D9" s="312"/>
      <c r="E9" s="312"/>
      <c r="F9" s="313"/>
      <c r="G9" s="243">
        <f>SUM(G4:G8)</f>
        <v>41.33</v>
      </c>
    </row>
    <row r="10" spans="1:8">
      <c r="A10" s="309" t="s">
        <v>358</v>
      </c>
      <c r="B10" s="309"/>
      <c r="C10" s="309"/>
      <c r="D10" s="309"/>
      <c r="E10" s="309"/>
      <c r="F10" s="309"/>
      <c r="G10" s="309"/>
    </row>
    <row r="11" spans="1:8" ht="45">
      <c r="A11" s="249">
        <v>1</v>
      </c>
      <c r="B11" s="250" t="s">
        <v>361</v>
      </c>
      <c r="C11" s="251" t="s">
        <v>119</v>
      </c>
      <c r="D11" s="251">
        <v>5</v>
      </c>
      <c r="E11" s="252">
        <v>24.99</v>
      </c>
      <c r="F11" s="253">
        <f t="shared" ref="F11:F13" si="2">ROUND(D11*E11,2)</f>
        <v>124.95</v>
      </c>
      <c r="G11" s="253">
        <f t="shared" ref="G11:G13" si="3">ROUND(F11/12,2)</f>
        <v>10.41</v>
      </c>
    </row>
    <row r="12" spans="1:8" ht="22.5">
      <c r="A12" s="249">
        <v>2</v>
      </c>
      <c r="B12" s="250" t="s">
        <v>366</v>
      </c>
      <c r="C12" s="251" t="s">
        <v>119</v>
      </c>
      <c r="D12" s="251">
        <v>4</v>
      </c>
      <c r="E12" s="252">
        <v>39.99</v>
      </c>
      <c r="F12" s="253">
        <f t="shared" si="2"/>
        <v>159.96</v>
      </c>
      <c r="G12" s="253">
        <f t="shared" si="3"/>
        <v>13.33</v>
      </c>
    </row>
    <row r="13" spans="1:8">
      <c r="A13" s="249">
        <v>3</v>
      </c>
      <c r="B13" s="250" t="s">
        <v>362</v>
      </c>
      <c r="C13" s="251" t="s">
        <v>119</v>
      </c>
      <c r="D13" s="251">
        <v>2</v>
      </c>
      <c r="E13" s="252">
        <v>89.99</v>
      </c>
      <c r="F13" s="253">
        <f t="shared" si="2"/>
        <v>179.98</v>
      </c>
      <c r="G13" s="253">
        <f t="shared" si="3"/>
        <v>15</v>
      </c>
    </row>
    <row r="14" spans="1:8">
      <c r="A14" s="314" t="s">
        <v>365</v>
      </c>
      <c r="B14" s="315"/>
      <c r="C14" s="315"/>
      <c r="D14" s="315"/>
      <c r="E14" s="315"/>
      <c r="F14" s="316"/>
      <c r="G14" s="247">
        <f>SUM(G11:G13)</f>
        <v>38.74</v>
      </c>
    </row>
    <row r="15" spans="1:8">
      <c r="A15" s="310" t="s">
        <v>356</v>
      </c>
      <c r="B15" s="310"/>
      <c r="C15" s="310"/>
      <c r="D15" s="310"/>
      <c r="E15" s="310"/>
      <c r="F15" s="310"/>
      <c r="G15" s="244">
        <f>(G9+G14)/2</f>
        <v>40.034999999999997</v>
      </c>
      <c r="H15" s="245"/>
    </row>
  </sheetData>
  <mergeCells count="6">
    <mergeCell ref="A2:G2"/>
    <mergeCell ref="A15:F15"/>
    <mergeCell ref="A1:G1"/>
    <mergeCell ref="A10:G10"/>
    <mergeCell ref="A9:F9"/>
    <mergeCell ref="A14:F14"/>
  </mergeCells>
  <pageMargins left="0.78749999999999998" right="0.78749999999999998" top="1.05277777777778" bottom="1.05277777777778" header="0.78749999999999998" footer="0.78749999999999998"/>
  <pageSetup paperSize="9" scale="77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FD694-5B7D-4DF0-AFDC-BECD4CC37CE8}">
  <sheetPr>
    <tabColor theme="9" tint="-0.249977111117893"/>
  </sheetPr>
  <dimension ref="B1:J19"/>
  <sheetViews>
    <sheetView showGridLines="0" workbookViewId="0">
      <selection activeCell="E7" sqref="E7"/>
    </sheetView>
  </sheetViews>
  <sheetFormatPr defaultColWidth="9.140625" defaultRowHeight="15"/>
  <cols>
    <col min="1" max="2" width="9.140625" style="227"/>
    <col min="3" max="3" width="40" style="227" customWidth="1"/>
    <col min="4" max="5" width="15.7109375" style="227" customWidth="1"/>
    <col min="6" max="6" width="54.28515625" style="227" customWidth="1"/>
    <col min="7" max="16384" width="9.140625" style="227"/>
  </cols>
  <sheetData>
    <row r="1" spans="2:10" ht="6" customHeight="1"/>
    <row r="2" spans="2:10" ht="31.5" customHeight="1">
      <c r="B2" s="228" t="s">
        <v>101</v>
      </c>
      <c r="C2" s="228" t="s">
        <v>324</v>
      </c>
      <c r="D2" s="228" t="s">
        <v>325</v>
      </c>
      <c r="E2" s="228" t="s">
        <v>137</v>
      </c>
      <c r="F2" s="228"/>
    </row>
    <row r="3" spans="2:10" ht="50.1" customHeight="1">
      <c r="B3" s="229" t="s">
        <v>13</v>
      </c>
      <c r="C3" s="230" t="s">
        <v>326</v>
      </c>
      <c r="D3" s="229">
        <v>331</v>
      </c>
      <c r="E3" s="231"/>
      <c r="F3" s="227" t="s">
        <v>327</v>
      </c>
    </row>
    <row r="4" spans="2:10" ht="50.1" customHeight="1">
      <c r="B4" s="229" t="s">
        <v>15</v>
      </c>
      <c r="C4" s="230" t="s">
        <v>328</v>
      </c>
      <c r="D4" s="229">
        <f>SUM(D6:D9)</f>
        <v>77</v>
      </c>
      <c r="E4" s="231"/>
      <c r="F4" s="227" t="s">
        <v>327</v>
      </c>
    </row>
    <row r="5" spans="2:10" ht="50.1" customHeight="1">
      <c r="B5" s="229" t="s">
        <v>17</v>
      </c>
      <c r="C5" s="230" t="s">
        <v>329</v>
      </c>
      <c r="D5" s="229">
        <f>D3+D4</f>
        <v>408</v>
      </c>
      <c r="E5" s="231"/>
      <c r="F5" s="227" t="s">
        <v>327</v>
      </c>
      <c r="J5" s="232"/>
    </row>
    <row r="6" spans="2:10" ht="50.1" customHeight="1">
      <c r="B6" s="229" t="s">
        <v>18</v>
      </c>
      <c r="C6" s="230" t="s">
        <v>330</v>
      </c>
      <c r="D6" s="229">
        <v>2</v>
      </c>
      <c r="E6" s="231">
        <f>(D6/$D$5)</f>
        <v>4.9019607843137254E-3</v>
      </c>
      <c r="F6" s="227" t="s">
        <v>327</v>
      </c>
    </row>
    <row r="7" spans="2:10" ht="50.1" customHeight="1">
      <c r="B7" s="229" t="s">
        <v>19</v>
      </c>
      <c r="C7" s="230" t="s">
        <v>331</v>
      </c>
      <c r="D7" s="229">
        <v>60</v>
      </c>
      <c r="E7" s="231">
        <f>(D7/$D$5)</f>
        <v>0.14705882352941177</v>
      </c>
      <c r="F7" s="227" t="s">
        <v>327</v>
      </c>
    </row>
    <row r="8" spans="2:10" ht="50.1" customHeight="1">
      <c r="B8" s="229" t="s">
        <v>21</v>
      </c>
      <c r="C8" s="230" t="s">
        <v>332</v>
      </c>
      <c r="D8" s="229">
        <v>4</v>
      </c>
      <c r="E8" s="231">
        <f t="shared" ref="E8:E9" si="0">(D8/$D$5)</f>
        <v>9.8039215686274508E-3</v>
      </c>
      <c r="F8" s="227" t="s">
        <v>327</v>
      </c>
    </row>
    <row r="9" spans="2:10" ht="50.1" customHeight="1">
      <c r="B9" s="229" t="s">
        <v>22</v>
      </c>
      <c r="C9" s="230" t="s">
        <v>333</v>
      </c>
      <c r="D9" s="229">
        <v>11</v>
      </c>
      <c r="E9" s="231">
        <f t="shared" si="0"/>
        <v>2.6960784313725492E-2</v>
      </c>
      <c r="F9" s="227" t="s">
        <v>327</v>
      </c>
    </row>
    <row r="10" spans="2:10" ht="50.1" customHeight="1">
      <c r="B10" s="229" t="s">
        <v>38</v>
      </c>
      <c r="C10" s="230" t="s">
        <v>334</v>
      </c>
      <c r="D10" s="229">
        <v>2</v>
      </c>
      <c r="E10" s="231">
        <f>(D10/D15)</f>
        <v>1.4899576852017406E-2</v>
      </c>
      <c r="F10" s="227" t="s">
        <v>327</v>
      </c>
    </row>
    <row r="11" spans="2:10" ht="50.1" customHeight="1">
      <c r="B11" s="229" t="s">
        <v>292</v>
      </c>
      <c r="C11" s="230" t="s">
        <v>335</v>
      </c>
      <c r="D11" s="229">
        <v>0</v>
      </c>
      <c r="E11" s="231">
        <f>(D11/D14)</f>
        <v>0</v>
      </c>
      <c r="F11" s="227" t="s">
        <v>327</v>
      </c>
    </row>
    <row r="12" spans="2:10" ht="50.1" customHeight="1">
      <c r="B12" s="229" t="s">
        <v>336</v>
      </c>
      <c r="C12" s="230" t="s">
        <v>337</v>
      </c>
      <c r="D12" s="229">
        <v>4</v>
      </c>
      <c r="E12" s="231">
        <f>(D12/$D$5)</f>
        <v>9.8039215686274508E-3</v>
      </c>
      <c r="F12" s="227" t="s">
        <v>327</v>
      </c>
    </row>
    <row r="13" spans="2:10" ht="50.1" customHeight="1">
      <c r="B13" s="229" t="s">
        <v>338</v>
      </c>
      <c r="C13" s="230" t="s">
        <v>339</v>
      </c>
      <c r="D13" s="229">
        <v>1</v>
      </c>
      <c r="E13" s="231">
        <f>(D13/$D$5)</f>
        <v>2.4509803921568627E-3</v>
      </c>
      <c r="F13" s="227" t="s">
        <v>327</v>
      </c>
    </row>
    <row r="14" spans="2:10" ht="50.1" customHeight="1">
      <c r="B14" s="229" t="s">
        <v>340</v>
      </c>
      <c r="C14" s="230" t="s">
        <v>341</v>
      </c>
      <c r="D14" s="233">
        <f>D5*E14</f>
        <v>273.76800000000003</v>
      </c>
      <c r="E14" s="231">
        <v>0.67100000000000004</v>
      </c>
      <c r="F14" s="227" t="s">
        <v>327</v>
      </c>
    </row>
    <row r="15" spans="2:10" ht="50.1" customHeight="1">
      <c r="B15" s="229" t="s">
        <v>342</v>
      </c>
      <c r="C15" s="230" t="s">
        <v>343</v>
      </c>
      <c r="D15" s="233">
        <f>D5*E15</f>
        <v>134.23199999999997</v>
      </c>
      <c r="E15" s="231">
        <f>1-E14</f>
        <v>0.32899999999999996</v>
      </c>
      <c r="F15" s="227" t="s">
        <v>327</v>
      </c>
    </row>
    <row r="16" spans="2:10" ht="50.1" customHeight="1">
      <c r="B16" s="229"/>
      <c r="C16" s="230"/>
      <c r="D16" s="229"/>
      <c r="E16" s="231"/>
    </row>
    <row r="17" spans="2:5" ht="50.1" customHeight="1">
      <c r="B17" s="229"/>
      <c r="C17" s="230"/>
      <c r="D17" s="229"/>
      <c r="E17" s="231"/>
    </row>
    <row r="18" spans="2:5" ht="50.1" customHeight="1"/>
    <row r="19" spans="2:5" ht="50.1" customHeight="1"/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44"/>
  <sheetViews>
    <sheetView showGridLines="0" topLeftCell="A119" zoomScale="160" zoomScaleNormal="160" zoomScaleSheetLayoutView="115" workbookViewId="0">
      <selection activeCell="C123" sqref="C123"/>
    </sheetView>
  </sheetViews>
  <sheetFormatPr defaultColWidth="9.140625" defaultRowHeight="15.75"/>
  <cols>
    <col min="1" max="1" width="4.7109375" style="5" customWidth="1"/>
    <col min="2" max="2" width="31.5703125" style="5" customWidth="1"/>
    <col min="3" max="3" width="20.7109375" style="5" bestFit="1" customWidth="1"/>
    <col min="4" max="4" width="11.85546875" style="5" customWidth="1"/>
    <col min="5" max="5" width="7.85546875" style="5" customWidth="1"/>
    <col min="6" max="6" width="11.140625" style="5" customWidth="1"/>
    <col min="7" max="7" width="15.140625" style="5" customWidth="1"/>
    <col min="8" max="11" width="9.140625" style="5"/>
    <col min="12" max="16384" width="9.140625" style="2"/>
  </cols>
  <sheetData>
    <row r="1" spans="1:4" ht="39.75" customHeight="1">
      <c r="A1" s="303" t="s">
        <v>71</v>
      </c>
      <c r="B1" s="303"/>
      <c r="C1" s="303"/>
      <c r="D1" s="303"/>
    </row>
    <row r="3" spans="1:4">
      <c r="A3" s="304" t="s">
        <v>72</v>
      </c>
      <c r="B3" s="304"/>
      <c r="C3" s="304"/>
      <c r="D3" s="304"/>
    </row>
    <row r="4" spans="1:4">
      <c r="A4" s="45" t="s">
        <v>101</v>
      </c>
      <c r="B4" s="305" t="s">
        <v>102</v>
      </c>
      <c r="C4" s="305"/>
      <c r="D4" s="305"/>
    </row>
    <row r="5" spans="1:4" ht="28.5" customHeight="1">
      <c r="A5" s="43">
        <v>2</v>
      </c>
      <c r="B5" s="306" t="s">
        <v>99</v>
      </c>
      <c r="C5" s="306"/>
      <c r="D5" s="306"/>
    </row>
    <row r="6" spans="1:4" ht="16.5" customHeight="1">
      <c r="B6" s="79" t="s">
        <v>240</v>
      </c>
      <c r="C6" s="79" t="s">
        <v>241</v>
      </c>
      <c r="D6" s="79"/>
    </row>
    <row r="7" spans="1:4" ht="31.5" customHeight="1" thickBot="1">
      <c r="A7" s="308" t="s">
        <v>73</v>
      </c>
      <c r="B7" s="308"/>
      <c r="C7" s="308"/>
      <c r="D7" s="308"/>
    </row>
    <row r="8" spans="1:4" ht="24.75" thickBot="1">
      <c r="A8" s="6">
        <v>1</v>
      </c>
      <c r="B8" s="7" t="s">
        <v>74</v>
      </c>
      <c r="C8" s="8" t="s">
        <v>106</v>
      </c>
    </row>
    <row r="9" spans="1:4" ht="16.5" thickBot="1">
      <c r="A9" s="6">
        <v>2</v>
      </c>
      <c r="B9" s="9" t="s">
        <v>78</v>
      </c>
      <c r="C9" s="10" t="s">
        <v>103</v>
      </c>
    </row>
    <row r="10" spans="1:4" ht="16.5" thickBot="1">
      <c r="A10" s="6">
        <v>3</v>
      </c>
      <c r="B10" s="11" t="s">
        <v>75</v>
      </c>
      <c r="C10" s="12">
        <v>1416.1</v>
      </c>
    </row>
    <row r="11" spans="1:4" ht="24.75" thickBot="1">
      <c r="A11" s="6">
        <v>4</v>
      </c>
      <c r="B11" s="7" t="s">
        <v>76</v>
      </c>
      <c r="C11" s="13" t="s">
        <v>104</v>
      </c>
    </row>
    <row r="12" spans="1:4" ht="16.5" thickBot="1">
      <c r="A12" s="14">
        <v>5</v>
      </c>
      <c r="B12" s="15" t="s">
        <v>77</v>
      </c>
      <c r="C12" s="16">
        <v>44197</v>
      </c>
    </row>
    <row r="15" spans="1:4" ht="16.5" thickBot="1">
      <c r="A15" s="298" t="s">
        <v>10</v>
      </c>
      <c r="B15" s="298"/>
      <c r="C15" s="298"/>
      <c r="D15" s="298"/>
    </row>
    <row r="16" spans="1:4" ht="16.5" thickBot="1">
      <c r="A16" s="17">
        <v>1</v>
      </c>
      <c r="B16" s="44" t="s">
        <v>11</v>
      </c>
      <c r="C16" s="44" t="s">
        <v>12</v>
      </c>
    </row>
    <row r="17" spans="1:11" ht="16.5" thickBot="1">
      <c r="A17" s="18" t="s">
        <v>13</v>
      </c>
      <c r="B17" s="19" t="s">
        <v>14</v>
      </c>
      <c r="C17" s="20">
        <f>C10</f>
        <v>1416.1</v>
      </c>
    </row>
    <row r="18" spans="1:11" ht="16.5" thickBot="1">
      <c r="A18" s="18" t="s">
        <v>15</v>
      </c>
      <c r="B18" s="19" t="s">
        <v>16</v>
      </c>
      <c r="C18" s="20">
        <f>C17*0.3</f>
        <v>424.83</v>
      </c>
    </row>
    <row r="19" spans="1:11" ht="16.5" thickBot="1">
      <c r="A19" s="18" t="s">
        <v>17</v>
      </c>
      <c r="B19" s="19" t="s">
        <v>89</v>
      </c>
      <c r="C19" s="20"/>
    </row>
    <row r="20" spans="1:11" ht="16.5" thickBot="1">
      <c r="A20" s="18" t="s">
        <v>18</v>
      </c>
      <c r="B20" s="19" t="s">
        <v>0</v>
      </c>
      <c r="C20" s="20"/>
    </row>
    <row r="21" spans="1:11" ht="16.5" thickBot="1">
      <c r="A21" s="18" t="s">
        <v>19</v>
      </c>
      <c r="B21" s="19" t="s">
        <v>20</v>
      </c>
      <c r="C21" s="20"/>
    </row>
    <row r="22" spans="1:11" s="80" customFormat="1" ht="16.5" thickBot="1">
      <c r="A22" s="78" t="s">
        <v>22</v>
      </c>
      <c r="B22" s="77" t="s">
        <v>108</v>
      </c>
      <c r="C22" s="38">
        <v>0</v>
      </c>
      <c r="D22" s="79"/>
      <c r="E22" s="79"/>
      <c r="F22" s="79"/>
      <c r="G22" s="79"/>
      <c r="H22" s="79"/>
      <c r="I22" s="79"/>
      <c r="J22" s="79"/>
      <c r="K22" s="79"/>
    </row>
    <row r="23" spans="1:11" ht="16.5" thickBot="1">
      <c r="A23" s="296" t="s">
        <v>1</v>
      </c>
      <c r="B23" s="299"/>
      <c r="C23" s="20">
        <f>SUM(C17:C22)</f>
        <v>1840.9299999999998</v>
      </c>
    </row>
    <row r="25" spans="1:11">
      <c r="A25" s="298" t="s">
        <v>23</v>
      </c>
      <c r="B25" s="298"/>
      <c r="C25" s="298"/>
      <c r="D25" s="298"/>
    </row>
    <row r="26" spans="1:11" ht="15.75" customHeight="1" thickBot="1">
      <c r="A26" s="295" t="s">
        <v>24</v>
      </c>
      <c r="B26" s="295"/>
      <c r="C26" s="295"/>
      <c r="D26" s="295"/>
    </row>
    <row r="27" spans="1:11" ht="28.5" customHeight="1" thickBot="1">
      <c r="A27" s="17" t="s">
        <v>25</v>
      </c>
      <c r="B27" s="44" t="s">
        <v>26</v>
      </c>
      <c r="C27" s="44" t="s">
        <v>32</v>
      </c>
      <c r="D27" s="44" t="s">
        <v>12</v>
      </c>
    </row>
    <row r="28" spans="1:11" ht="16.5" thickBot="1">
      <c r="A28" s="18" t="s">
        <v>13</v>
      </c>
      <c r="B28" s="19" t="s">
        <v>27</v>
      </c>
      <c r="C28" s="22">
        <v>8.3299999999999999E-2</v>
      </c>
      <c r="D28" s="20">
        <f>C23*C28</f>
        <v>153.34946899999997</v>
      </c>
    </row>
    <row r="29" spans="1:11" ht="16.5" thickBot="1">
      <c r="A29" s="18" t="s">
        <v>15</v>
      </c>
      <c r="B29" s="19" t="s">
        <v>28</v>
      </c>
      <c r="C29" s="22">
        <v>0.121</v>
      </c>
      <c r="D29" s="20">
        <f>C23*C29</f>
        <v>222.75252999999998</v>
      </c>
    </row>
    <row r="30" spans="1:11" ht="16.5" thickBot="1">
      <c r="A30" s="296" t="s">
        <v>1</v>
      </c>
      <c r="B30" s="299"/>
      <c r="C30" s="33">
        <f>C28+C29</f>
        <v>0.20429999999999998</v>
      </c>
      <c r="D30" s="20">
        <f>SUM(D28:D29)</f>
        <v>376.10199899999998</v>
      </c>
    </row>
    <row r="32" spans="1:11" ht="32.25" customHeight="1" thickBot="1">
      <c r="A32" s="302" t="s">
        <v>29</v>
      </c>
      <c r="B32" s="302"/>
      <c r="C32" s="302"/>
      <c r="D32" s="302"/>
    </row>
    <row r="33" spans="1:13" ht="16.5" thickBot="1">
      <c r="A33" s="17" t="s">
        <v>30</v>
      </c>
      <c r="B33" s="44" t="s">
        <v>31</v>
      </c>
      <c r="C33" s="44" t="s">
        <v>32</v>
      </c>
      <c r="D33" s="44" t="s">
        <v>12</v>
      </c>
    </row>
    <row r="34" spans="1:13" ht="16.5" thickBot="1">
      <c r="A34" s="18" t="s">
        <v>13</v>
      </c>
      <c r="B34" s="19" t="s">
        <v>33</v>
      </c>
      <c r="C34" s="24">
        <v>0.2</v>
      </c>
      <c r="D34" s="25">
        <f t="shared" ref="D34:D41" si="0">SUM(C$23+D$30)*C34</f>
        <v>443.40639979999997</v>
      </c>
      <c r="E34" s="26"/>
      <c r="F34" s="26"/>
      <c r="G34" s="26"/>
      <c r="H34" s="26"/>
      <c r="I34" s="26"/>
      <c r="J34" s="26"/>
      <c r="K34" s="26"/>
      <c r="L34" s="4"/>
      <c r="M34" s="4"/>
    </row>
    <row r="35" spans="1:13" ht="16.5" thickBot="1">
      <c r="A35" s="18" t="s">
        <v>15</v>
      </c>
      <c r="B35" s="19" t="s">
        <v>34</v>
      </c>
      <c r="C35" s="24">
        <v>2.5000000000000001E-2</v>
      </c>
      <c r="D35" s="25">
        <f t="shared" si="0"/>
        <v>55.425799974999997</v>
      </c>
      <c r="E35" s="26"/>
      <c r="F35" s="26"/>
      <c r="G35" s="26"/>
      <c r="H35" s="26"/>
      <c r="I35" s="26"/>
      <c r="J35" s="26"/>
      <c r="K35" s="26"/>
      <c r="L35" s="4"/>
      <c r="M35" s="4"/>
    </row>
    <row r="36" spans="1:13" ht="16.5" thickBot="1">
      <c r="A36" s="18" t="s">
        <v>17</v>
      </c>
      <c r="B36" s="19" t="s">
        <v>35</v>
      </c>
      <c r="C36" s="27">
        <f>3*0.871%</f>
        <v>2.613E-2</v>
      </c>
      <c r="D36" s="25">
        <f t="shared" si="0"/>
        <v>57.931046133869998</v>
      </c>
      <c r="E36" s="26">
        <v>1.1795</v>
      </c>
      <c r="F36" s="26">
        <v>2</v>
      </c>
      <c r="G36" s="26">
        <f>F36*E36</f>
        <v>2.359</v>
      </c>
      <c r="H36" s="26"/>
      <c r="I36" s="26"/>
      <c r="J36" s="26"/>
      <c r="K36" s="26"/>
      <c r="L36" s="4"/>
      <c r="M36" s="4"/>
    </row>
    <row r="37" spans="1:13" ht="16.5" thickBot="1">
      <c r="A37" s="18" t="s">
        <v>18</v>
      </c>
      <c r="B37" s="19" t="s">
        <v>36</v>
      </c>
      <c r="C37" s="24">
        <v>1.4999999999999999E-2</v>
      </c>
      <c r="D37" s="25">
        <f t="shared" si="0"/>
        <v>33.255479984999994</v>
      </c>
    </row>
    <row r="38" spans="1:13" ht="16.5" thickBot="1">
      <c r="A38" s="18" t="s">
        <v>19</v>
      </c>
      <c r="B38" s="19" t="s">
        <v>37</v>
      </c>
      <c r="C38" s="24">
        <v>0.01</v>
      </c>
      <c r="D38" s="25">
        <f t="shared" si="0"/>
        <v>22.170319989999999</v>
      </c>
    </row>
    <row r="39" spans="1:13" ht="16.5" thickBot="1">
      <c r="A39" s="18" t="s">
        <v>21</v>
      </c>
      <c r="B39" s="19" t="s">
        <v>2</v>
      </c>
      <c r="C39" s="24">
        <v>6.0000000000000001E-3</v>
      </c>
      <c r="D39" s="25">
        <f t="shared" si="0"/>
        <v>13.302191993999999</v>
      </c>
    </row>
    <row r="40" spans="1:13" ht="16.5" thickBot="1">
      <c r="A40" s="18" t="s">
        <v>22</v>
      </c>
      <c r="B40" s="19" t="s">
        <v>3</v>
      </c>
      <c r="C40" s="24">
        <v>2E-3</v>
      </c>
      <c r="D40" s="25">
        <f t="shared" si="0"/>
        <v>4.4340639980000001</v>
      </c>
    </row>
    <row r="41" spans="1:13" ht="16.5" thickBot="1">
      <c r="A41" s="18" t="s">
        <v>38</v>
      </c>
      <c r="B41" s="19" t="s">
        <v>4</v>
      </c>
      <c r="C41" s="24">
        <v>0.08</v>
      </c>
      <c r="D41" s="25">
        <f t="shared" si="0"/>
        <v>177.36255992</v>
      </c>
    </row>
    <row r="42" spans="1:13" ht="16.5" thickBot="1">
      <c r="A42" s="296" t="s">
        <v>39</v>
      </c>
      <c r="B42" s="299"/>
      <c r="C42" s="24">
        <f>SUM(C34:C41)</f>
        <v>0.36413000000000006</v>
      </c>
      <c r="D42" s="25">
        <f>SUM(D34:D41)</f>
        <v>807.28786179587007</v>
      </c>
    </row>
    <row r="44" spans="1:13" ht="16.5" thickBot="1">
      <c r="A44" s="295" t="s">
        <v>40</v>
      </c>
      <c r="B44" s="295"/>
      <c r="C44" s="295"/>
      <c r="D44" s="295"/>
    </row>
    <row r="45" spans="1:13" ht="16.5" thickBot="1">
      <c r="A45" s="17" t="s">
        <v>41</v>
      </c>
      <c r="B45" s="44" t="s">
        <v>42</v>
      </c>
      <c r="C45" s="44" t="s">
        <v>12</v>
      </c>
    </row>
    <row r="46" spans="1:13" ht="16.5" thickBot="1">
      <c r="A46" s="18" t="s">
        <v>13</v>
      </c>
      <c r="B46" s="19" t="s">
        <v>43</v>
      </c>
      <c r="C46" s="46">
        <f>ROUND((3.6*2*15)-(C17*6%),2)</f>
        <v>23.03</v>
      </c>
    </row>
    <row r="47" spans="1:13" ht="16.5" thickBot="1">
      <c r="A47" s="18" t="s">
        <v>15</v>
      </c>
      <c r="B47" s="19" t="s">
        <v>44</v>
      </c>
      <c r="C47" s="20">
        <f>ROUND((15*29)*0.85,2)</f>
        <v>369.75</v>
      </c>
      <c r="D47" s="28"/>
    </row>
    <row r="48" spans="1:13" ht="16.5" thickBot="1">
      <c r="A48" s="18" t="s">
        <v>17</v>
      </c>
      <c r="B48" s="19" t="s">
        <v>93</v>
      </c>
      <c r="C48" s="20">
        <v>7</v>
      </c>
      <c r="D48" s="28"/>
    </row>
    <row r="49" spans="1:7" ht="16.5" thickBot="1">
      <c r="A49" s="18" t="s">
        <v>18</v>
      </c>
      <c r="B49" s="19" t="s">
        <v>112</v>
      </c>
      <c r="C49" s="20">
        <v>3</v>
      </c>
    </row>
    <row r="50" spans="1:7" ht="16.5" thickBot="1">
      <c r="A50" s="18" t="s">
        <v>19</v>
      </c>
      <c r="B50" s="19" t="s">
        <v>96</v>
      </c>
      <c r="C50" s="20">
        <v>73.900000000000006</v>
      </c>
    </row>
    <row r="51" spans="1:7" ht="16.5" thickBot="1">
      <c r="A51" s="296" t="s">
        <v>97</v>
      </c>
      <c r="B51" s="299"/>
      <c r="C51" s="20">
        <f>SUM(C46:C50)</f>
        <v>476.67999999999995</v>
      </c>
    </row>
    <row r="53" spans="1:7" ht="16.5" thickBot="1">
      <c r="A53" s="302" t="s">
        <v>45</v>
      </c>
      <c r="B53" s="302"/>
      <c r="C53" s="302"/>
      <c r="D53" s="302"/>
    </row>
    <row r="54" spans="1:7" ht="33" customHeight="1" thickBot="1">
      <c r="A54" s="17">
        <v>2</v>
      </c>
      <c r="B54" s="44" t="s">
        <v>46</v>
      </c>
      <c r="C54" s="44" t="s">
        <v>12</v>
      </c>
    </row>
    <row r="55" spans="1:7" ht="27.75" customHeight="1" thickBot="1">
      <c r="A55" s="18" t="s">
        <v>25</v>
      </c>
      <c r="B55" s="19" t="s">
        <v>26</v>
      </c>
      <c r="C55" s="25">
        <f>D30</f>
        <v>376.10199899999998</v>
      </c>
    </row>
    <row r="56" spans="1:7" ht="16.5" thickBot="1">
      <c r="A56" s="18" t="s">
        <v>30</v>
      </c>
      <c r="B56" s="19" t="s">
        <v>31</v>
      </c>
      <c r="C56" s="25">
        <f>D42</f>
        <v>807.28786179587007</v>
      </c>
    </row>
    <row r="57" spans="1:7" ht="16.5" thickBot="1">
      <c r="A57" s="18" t="s">
        <v>41</v>
      </c>
      <c r="B57" s="19" t="s">
        <v>42</v>
      </c>
      <c r="C57" s="25">
        <f>C51</f>
        <v>476.67999999999995</v>
      </c>
    </row>
    <row r="58" spans="1:7" ht="16.5" thickBot="1">
      <c r="A58" s="296" t="s">
        <v>1</v>
      </c>
      <c r="B58" s="299"/>
      <c r="C58" s="25">
        <f>SUM(C55:C57)</f>
        <v>1660.0698607958698</v>
      </c>
    </row>
    <row r="59" spans="1:7">
      <c r="A59" s="29"/>
    </row>
    <row r="60" spans="1:7" ht="16.5" thickBot="1">
      <c r="A60" s="298" t="s">
        <v>47</v>
      </c>
      <c r="B60" s="298"/>
      <c r="C60" s="298"/>
      <c r="D60" s="298"/>
    </row>
    <row r="61" spans="1:7" ht="16.5" thickBot="1">
      <c r="A61" s="17">
        <v>3</v>
      </c>
      <c r="B61" s="44" t="s">
        <v>48</v>
      </c>
      <c r="C61" s="44" t="s">
        <v>32</v>
      </c>
      <c r="D61" s="44" t="s">
        <v>12</v>
      </c>
      <c r="F61" s="5" t="s">
        <v>97</v>
      </c>
    </row>
    <row r="62" spans="1:7" ht="16.5" thickBot="1">
      <c r="A62" s="18" t="s">
        <v>13</v>
      </c>
      <c r="B62" s="30" t="s">
        <v>49</v>
      </c>
      <c r="C62" s="31">
        <v>4.1999999999999997E-3</v>
      </c>
      <c r="D62" s="25">
        <f>C$23*C62</f>
        <v>7.7319059999999986</v>
      </c>
      <c r="G62" s="26"/>
    </row>
    <row r="63" spans="1:7" ht="29.25" customHeight="1" thickBot="1">
      <c r="A63" s="18" t="s">
        <v>15</v>
      </c>
      <c r="B63" s="30" t="s">
        <v>50</v>
      </c>
      <c r="C63" s="31">
        <f>C62*C41</f>
        <v>3.3599999999999998E-4</v>
      </c>
      <c r="D63" s="25">
        <f>C$23*C63</f>
        <v>0.61855247999999996</v>
      </c>
      <c r="G63" s="32">
        <f>8%*40%</f>
        <v>3.2000000000000001E-2</v>
      </c>
    </row>
    <row r="64" spans="1:7" ht="24.75" thickBot="1">
      <c r="A64" s="18" t="s">
        <v>17</v>
      </c>
      <c r="B64" s="30" t="s">
        <v>92</v>
      </c>
      <c r="C64" s="31">
        <v>1.6000000000000001E-3</v>
      </c>
      <c r="D64" s="25">
        <f t="shared" ref="D64:D67" si="1">C$23*C64</f>
        <v>2.9454879999999997</v>
      </c>
      <c r="G64" s="26"/>
    </row>
    <row r="65" spans="1:11" ht="16.5" thickBot="1">
      <c r="A65" s="18" t="s">
        <v>18</v>
      </c>
      <c r="B65" s="30" t="s">
        <v>51</v>
      </c>
      <c r="C65" s="31">
        <v>1.9400000000000001E-2</v>
      </c>
      <c r="D65" s="25">
        <f t="shared" si="1"/>
        <v>35.714041999999999</v>
      </c>
      <c r="G65" s="26"/>
    </row>
    <row r="66" spans="1:11" ht="27.75" customHeight="1" thickBot="1">
      <c r="A66" s="18" t="s">
        <v>19</v>
      </c>
      <c r="B66" s="30" t="s">
        <v>52</v>
      </c>
      <c r="C66" s="31">
        <f>C65*C42</f>
        <v>7.0641220000000017E-3</v>
      </c>
      <c r="D66" s="25">
        <f>C$23*C66</f>
        <v>13.004554113460001</v>
      </c>
    </row>
    <row r="67" spans="1:11" ht="24.75" thickBot="1">
      <c r="A67" s="18" t="s">
        <v>21</v>
      </c>
      <c r="B67" s="30" t="s">
        <v>91</v>
      </c>
      <c r="C67" s="31">
        <v>3.04E-2</v>
      </c>
      <c r="D67" s="25">
        <f t="shared" si="1"/>
        <v>55.964271999999994</v>
      </c>
    </row>
    <row r="68" spans="1:11" ht="16.5" thickBot="1">
      <c r="A68" s="296" t="s">
        <v>1</v>
      </c>
      <c r="B68" s="299"/>
      <c r="C68" s="33">
        <f>C62+C63+C64+C65+C66+C67</f>
        <v>6.3000122000000006E-2</v>
      </c>
      <c r="D68" s="25">
        <f>SUM(D62:D67)</f>
        <v>115.97881459345999</v>
      </c>
    </row>
    <row r="70" spans="1:11">
      <c r="A70" s="298" t="s">
        <v>53</v>
      </c>
      <c r="B70" s="298"/>
      <c r="C70" s="298"/>
      <c r="D70" s="298"/>
      <c r="K70" s="5" t="s">
        <v>95</v>
      </c>
    </row>
    <row r="71" spans="1:11" ht="16.5" thickBot="1">
      <c r="A71" s="295" t="s">
        <v>54</v>
      </c>
      <c r="B71" s="295"/>
      <c r="C71" s="295"/>
      <c r="D71" s="295"/>
    </row>
    <row r="72" spans="1:11" ht="16.5" thickBot="1">
      <c r="A72" s="17" t="s">
        <v>55</v>
      </c>
      <c r="B72" s="44" t="s">
        <v>56</v>
      </c>
      <c r="C72" s="44" t="s">
        <v>32</v>
      </c>
      <c r="D72" s="44" t="s">
        <v>12</v>
      </c>
      <c r="E72" s="26"/>
      <c r="F72" s="26"/>
    </row>
    <row r="73" spans="1:11" ht="16.5" thickBot="1">
      <c r="A73" s="18" t="s">
        <v>13</v>
      </c>
      <c r="B73" s="19" t="s">
        <v>280</v>
      </c>
      <c r="C73" s="34">
        <v>9.2999999999999992E-3</v>
      </c>
      <c r="D73" s="25">
        <f>(C$23)*C73</f>
        <v>17.120648999999997</v>
      </c>
      <c r="E73" s="26">
        <v>8.33</v>
      </c>
      <c r="F73" s="93"/>
    </row>
    <row r="74" spans="1:11" ht="16.5" thickBot="1">
      <c r="A74" s="18" t="s">
        <v>15</v>
      </c>
      <c r="B74" s="19" t="s">
        <v>56</v>
      </c>
      <c r="C74" s="34">
        <v>2.7000000000000001E-3</v>
      </c>
      <c r="D74" s="25">
        <f>(C$23)*C74</f>
        <v>4.9705110000000001</v>
      </c>
      <c r="E74" s="26">
        <v>0.18</v>
      </c>
      <c r="F74" s="93"/>
      <c r="G74" s="35"/>
    </row>
    <row r="75" spans="1:11" ht="16.5" thickBot="1">
      <c r="A75" s="18" t="s">
        <v>17</v>
      </c>
      <c r="B75" s="19" t="s">
        <v>281</v>
      </c>
      <c r="C75" s="34">
        <v>5.5999999999999999E-3</v>
      </c>
      <c r="D75" s="25">
        <f>(C$23)*C75</f>
        <v>10.309207999999998</v>
      </c>
      <c r="E75" s="26"/>
      <c r="F75" s="93"/>
    </row>
    <row r="76" spans="1:11" ht="15.75" customHeight="1" thickBot="1">
      <c r="A76" s="18" t="s">
        <v>18</v>
      </c>
      <c r="B76" s="19" t="s">
        <v>284</v>
      </c>
      <c r="C76" s="34">
        <v>2.0000000000000001E-4</v>
      </c>
      <c r="D76" s="25">
        <f>(C$23)*C76</f>
        <v>0.36818599999999996</v>
      </c>
      <c r="E76" s="26">
        <v>0.03</v>
      </c>
      <c r="F76" s="93"/>
    </row>
    <row r="77" spans="1:11" ht="13.5" customHeight="1" thickBot="1">
      <c r="A77" s="18" t="s">
        <v>19</v>
      </c>
      <c r="B77" s="19" t="s">
        <v>275</v>
      </c>
      <c r="C77" s="34">
        <v>1.1000000000000001E-3</v>
      </c>
      <c r="D77" s="25">
        <f>(C$23)*C77</f>
        <v>2.025023</v>
      </c>
      <c r="E77" s="26"/>
      <c r="F77" s="93"/>
    </row>
    <row r="78" spans="1:11" ht="17.25" customHeight="1" thickBot="1">
      <c r="A78" s="18" t="s">
        <v>21</v>
      </c>
      <c r="B78" s="19" t="s">
        <v>282</v>
      </c>
      <c r="C78" s="34">
        <v>0</v>
      </c>
      <c r="D78" s="25"/>
      <c r="E78" s="26"/>
      <c r="F78" s="26"/>
    </row>
    <row r="79" spans="1:11" ht="16.5" thickBot="1">
      <c r="A79" s="296" t="s">
        <v>39</v>
      </c>
      <c r="B79" s="299"/>
      <c r="C79" s="23"/>
      <c r="D79" s="25">
        <f>SUM(D73:D78)</f>
        <v>34.793576999999992</v>
      </c>
    </row>
    <row r="81" spans="1:4" ht="16.5" thickBot="1">
      <c r="A81" s="295" t="s">
        <v>57</v>
      </c>
      <c r="B81" s="295"/>
      <c r="C81" s="295"/>
      <c r="D81" s="295"/>
    </row>
    <row r="82" spans="1:4" ht="16.5" thickBot="1">
      <c r="A82" s="17" t="s">
        <v>58</v>
      </c>
      <c r="B82" s="44" t="s">
        <v>59</v>
      </c>
      <c r="C82" s="44" t="s">
        <v>12</v>
      </c>
    </row>
    <row r="83" spans="1:4" ht="18.75" customHeight="1" thickBot="1">
      <c r="A83" s="18" t="s">
        <v>13</v>
      </c>
      <c r="B83" s="19" t="s">
        <v>283</v>
      </c>
      <c r="C83" s="36">
        <v>188.1</v>
      </c>
    </row>
    <row r="84" spans="1:4" ht="16.5" thickBot="1">
      <c r="A84" s="296" t="s">
        <v>1</v>
      </c>
      <c r="B84" s="299"/>
      <c r="C84" s="36">
        <f>SUM(C83)</f>
        <v>188.1</v>
      </c>
    </row>
    <row r="86" spans="1:4">
      <c r="A86" s="295" t="s">
        <v>60</v>
      </c>
      <c r="B86" s="295"/>
      <c r="C86" s="295"/>
      <c r="D86" s="295"/>
    </row>
    <row r="87" spans="1:4" ht="16.5" thickBot="1">
      <c r="A87" s="21"/>
    </row>
    <row r="88" spans="1:4" ht="24.75" thickBot="1">
      <c r="A88" s="17">
        <v>4</v>
      </c>
      <c r="B88" s="44" t="s">
        <v>61</v>
      </c>
      <c r="C88" s="44" t="s">
        <v>12</v>
      </c>
    </row>
    <row r="89" spans="1:4" ht="16.5" thickBot="1">
      <c r="A89" s="18" t="s">
        <v>55</v>
      </c>
      <c r="B89" s="19" t="s">
        <v>278</v>
      </c>
      <c r="C89" s="25">
        <f>D79</f>
        <v>34.793576999999992</v>
      </c>
    </row>
    <row r="90" spans="1:4" ht="16.5" thickBot="1">
      <c r="A90" s="18" t="s">
        <v>58</v>
      </c>
      <c r="B90" s="19" t="s">
        <v>279</v>
      </c>
      <c r="C90" s="25">
        <f>C84</f>
        <v>188.1</v>
      </c>
    </row>
    <row r="91" spans="1:4" ht="16.5" thickBot="1">
      <c r="A91" s="296" t="s">
        <v>1</v>
      </c>
      <c r="B91" s="299"/>
      <c r="C91" s="25">
        <f>SUM(C89:C90)</f>
        <v>222.89357699999999</v>
      </c>
    </row>
    <row r="93" spans="1:4" ht="16.5" thickBot="1">
      <c r="A93" s="298" t="s">
        <v>62</v>
      </c>
      <c r="B93" s="298"/>
      <c r="C93" s="298"/>
      <c r="D93" s="298"/>
    </row>
    <row r="94" spans="1:4" ht="16.5" thickBot="1">
      <c r="A94" s="17">
        <v>5</v>
      </c>
      <c r="B94" s="37" t="s">
        <v>5</v>
      </c>
      <c r="C94" s="44" t="s">
        <v>12</v>
      </c>
    </row>
    <row r="95" spans="1:4" ht="16.5" thickBot="1">
      <c r="A95" s="18" t="s">
        <v>13</v>
      </c>
      <c r="B95" s="19" t="s">
        <v>63</v>
      </c>
      <c r="C95" s="36">
        <v>40</v>
      </c>
    </row>
    <row r="96" spans="1:4" ht="16.5" thickBot="1">
      <c r="A96" s="18" t="s">
        <v>15</v>
      </c>
      <c r="B96" s="19" t="s">
        <v>94</v>
      </c>
      <c r="C96" s="38">
        <v>90.29</v>
      </c>
    </row>
    <row r="97" spans="1:11" ht="16.5" thickBot="1">
      <c r="A97" s="18" t="s">
        <v>17</v>
      </c>
      <c r="B97" s="19" t="s">
        <v>64</v>
      </c>
      <c r="C97" s="38">
        <v>0</v>
      </c>
    </row>
    <row r="98" spans="1:11" s="80" customFormat="1" ht="16.5" thickBot="1">
      <c r="A98" s="78"/>
      <c r="B98" s="77"/>
      <c r="C98" s="38"/>
      <c r="D98" s="79"/>
      <c r="E98" s="79"/>
      <c r="F98" s="79"/>
      <c r="G98" s="79"/>
      <c r="H98" s="79"/>
      <c r="I98" s="79"/>
      <c r="J98" s="79"/>
      <c r="K98" s="79"/>
    </row>
    <row r="99" spans="1:11" s="80" customFormat="1" ht="16.5" thickBot="1">
      <c r="A99" s="81"/>
      <c r="B99" s="77"/>
      <c r="C99" s="38">
        <v>0</v>
      </c>
      <c r="D99" s="79"/>
      <c r="E99" s="79"/>
      <c r="F99" s="79"/>
      <c r="G99" s="79"/>
      <c r="H99" s="79"/>
      <c r="I99" s="79"/>
      <c r="J99" s="79"/>
      <c r="K99" s="79"/>
    </row>
    <row r="100" spans="1:11" ht="16.5" thickBot="1">
      <c r="A100" s="296" t="s">
        <v>39</v>
      </c>
      <c r="B100" s="299"/>
      <c r="C100" s="36">
        <f>SUM(C95:C99)</f>
        <v>130.29000000000002</v>
      </c>
    </row>
    <row r="102" spans="1:11" ht="16.5" thickBot="1">
      <c r="A102" s="298" t="s">
        <v>65</v>
      </c>
      <c r="B102" s="298"/>
      <c r="C102" s="298"/>
    </row>
    <row r="103" spans="1:11" ht="16.5" thickBot="1">
      <c r="A103" s="17">
        <v>6</v>
      </c>
      <c r="B103" s="37" t="s">
        <v>6</v>
      </c>
      <c r="C103" s="44" t="s">
        <v>32</v>
      </c>
      <c r="D103" s="44" t="s">
        <v>12</v>
      </c>
      <c r="E103" s="26"/>
    </row>
    <row r="104" spans="1:11" ht="16.5" thickBot="1">
      <c r="A104" s="18" t="s">
        <v>13</v>
      </c>
      <c r="B104" s="19" t="s">
        <v>7</v>
      </c>
      <c r="C104" s="24">
        <f>'12HNOT PENTECOSTE'!C104</f>
        <v>0.05</v>
      </c>
      <c r="D104" s="25">
        <f>C104*C120</f>
        <v>198.50811261946649</v>
      </c>
      <c r="E104" s="26">
        <v>1.9</v>
      </c>
    </row>
    <row r="105" spans="1:11" ht="16.5" thickBot="1">
      <c r="A105" s="18" t="s">
        <v>15</v>
      </c>
      <c r="B105" s="19" t="s">
        <v>9</v>
      </c>
      <c r="C105" s="24">
        <f>'12HNOT PENTECOSTE'!C105</f>
        <v>0.05</v>
      </c>
      <c r="D105" s="25">
        <f>C105*(D104+C120)</f>
        <v>208.43351825043979</v>
      </c>
      <c r="E105" s="26">
        <v>3.58</v>
      </c>
    </row>
    <row r="106" spans="1:11" ht="16.5" thickBot="1">
      <c r="A106" s="18" t="s">
        <v>17</v>
      </c>
      <c r="B106" s="19" t="s">
        <v>8</v>
      </c>
      <c r="C106" s="39"/>
      <c r="D106" s="39"/>
      <c r="F106" s="87"/>
    </row>
    <row r="107" spans="1:11" ht="16.5" thickBot="1">
      <c r="A107" s="18"/>
      <c r="B107" s="19" t="s">
        <v>86</v>
      </c>
      <c r="C107" s="27">
        <v>6.4999999999999997E-3</v>
      </c>
      <c r="D107" s="25">
        <f>($C$120+$D$104+$D$105)/(1-SUM($C$107:$C$109))*C107</f>
        <v>30.15492871349765</v>
      </c>
      <c r="F107" s="28"/>
    </row>
    <row r="108" spans="1:11" ht="16.5" thickBot="1">
      <c r="A108" s="18"/>
      <c r="B108" s="19" t="s">
        <v>87</v>
      </c>
      <c r="C108" s="27">
        <v>0.03</v>
      </c>
      <c r="D108" s="25">
        <f>($C$120+$D$104+$D$105)/(1-SUM($C$107:$C$109))*C108</f>
        <v>139.17659406229686</v>
      </c>
    </row>
    <row r="109" spans="1:11" ht="16.5" thickBot="1">
      <c r="A109" s="18"/>
      <c r="B109" s="19" t="s">
        <v>88</v>
      </c>
      <c r="C109" s="27">
        <v>0.02</v>
      </c>
      <c r="D109" s="25">
        <f>($C$120+$D$104+$D$105)/(1-SUM($C$107:$C$109))*C109</f>
        <v>92.784396041531238</v>
      </c>
    </row>
    <row r="110" spans="1:11" ht="16.5" thickBot="1">
      <c r="A110" s="296" t="s">
        <v>39</v>
      </c>
      <c r="B110" s="299"/>
      <c r="C110" s="24">
        <f>SUM(C104:C109)</f>
        <v>0.1565</v>
      </c>
      <c r="D110" s="25">
        <f>SUM(D104:D109)</f>
        <v>669.05754968723204</v>
      </c>
    </row>
    <row r="113" spans="1:11" ht="16.5" customHeight="1" thickBot="1">
      <c r="A113" s="298" t="s">
        <v>66</v>
      </c>
      <c r="B113" s="298"/>
      <c r="C113" s="298"/>
    </row>
    <row r="114" spans="1:11" ht="32.25" customHeight="1" thickBot="1">
      <c r="A114" s="17"/>
      <c r="B114" s="44" t="s">
        <v>67</v>
      </c>
      <c r="C114" s="44" t="s">
        <v>12</v>
      </c>
    </row>
    <row r="115" spans="1:11" ht="16.5" thickBot="1">
      <c r="A115" s="40" t="s">
        <v>13</v>
      </c>
      <c r="B115" s="19" t="s">
        <v>10</v>
      </c>
      <c r="C115" s="41">
        <f>C23</f>
        <v>1840.9299999999998</v>
      </c>
    </row>
    <row r="116" spans="1:11" ht="32.25" customHeight="1" thickBot="1">
      <c r="A116" s="40" t="s">
        <v>15</v>
      </c>
      <c r="B116" s="19" t="s">
        <v>23</v>
      </c>
      <c r="C116" s="41">
        <f>C58</f>
        <v>1660.0698607958698</v>
      </c>
    </row>
    <row r="117" spans="1:11" ht="16.5" thickBot="1">
      <c r="A117" s="40" t="s">
        <v>17</v>
      </c>
      <c r="B117" s="19" t="s">
        <v>47</v>
      </c>
      <c r="C117" s="41">
        <f>D68</f>
        <v>115.97881459345999</v>
      </c>
    </row>
    <row r="118" spans="1:11" ht="33" customHeight="1" thickBot="1">
      <c r="A118" s="40" t="s">
        <v>18</v>
      </c>
      <c r="B118" s="19" t="s">
        <v>53</v>
      </c>
      <c r="C118" s="41">
        <f>C91</f>
        <v>222.89357699999999</v>
      </c>
    </row>
    <row r="119" spans="1:11" ht="16.5" customHeight="1" thickBot="1">
      <c r="A119" s="40" t="s">
        <v>19</v>
      </c>
      <c r="B119" s="19" t="s">
        <v>62</v>
      </c>
      <c r="C119" s="41">
        <f>C100</f>
        <v>130.29000000000002</v>
      </c>
    </row>
    <row r="120" spans="1:11" ht="16.5" thickBot="1">
      <c r="A120" s="296" t="s">
        <v>68</v>
      </c>
      <c r="B120" s="299"/>
      <c r="C120" s="41">
        <f>SUM(C115:C119)</f>
        <v>3970.1622523893293</v>
      </c>
    </row>
    <row r="121" spans="1:11" ht="22.5" customHeight="1" thickBot="1">
      <c r="A121" s="40" t="s">
        <v>21</v>
      </c>
      <c r="B121" s="19" t="s">
        <v>69</v>
      </c>
      <c r="C121" s="41">
        <f>D110</f>
        <v>669.05754968723204</v>
      </c>
    </row>
    <row r="122" spans="1:11" ht="16.5" thickBot="1">
      <c r="A122" s="296" t="s">
        <v>70</v>
      </c>
      <c r="B122" s="299"/>
      <c r="C122" s="41">
        <f>SUM(C120+C121)</f>
        <v>4639.2198020765609</v>
      </c>
      <c r="D122" s="42">
        <v>3512.23</v>
      </c>
    </row>
    <row r="123" spans="1:11" ht="16.5" thickBot="1">
      <c r="A123" s="317" t="s">
        <v>109</v>
      </c>
      <c r="B123" s="318"/>
      <c r="C123" s="47">
        <f>C122*2</f>
        <v>9278.4396041531218</v>
      </c>
    </row>
    <row r="127" spans="1:11">
      <c r="F127" s="2"/>
      <c r="G127" s="2"/>
      <c r="H127" s="2"/>
      <c r="I127" s="2"/>
      <c r="J127" s="2"/>
      <c r="K127" s="2"/>
    </row>
    <row r="128" spans="1:11">
      <c r="F128" s="2"/>
      <c r="G128" s="2"/>
      <c r="H128" s="2"/>
      <c r="I128" s="2"/>
      <c r="J128" s="2"/>
      <c r="K128" s="2"/>
    </row>
    <row r="129" spans="6:11">
      <c r="F129" s="2"/>
      <c r="G129" s="2"/>
      <c r="H129" s="2"/>
      <c r="I129" s="2"/>
      <c r="J129" s="2"/>
      <c r="K129" s="2"/>
    </row>
    <row r="130" spans="6:11">
      <c r="F130" s="2"/>
      <c r="G130" s="2"/>
      <c r="H130" s="2"/>
      <c r="I130" s="2"/>
      <c r="J130" s="2"/>
      <c r="K130" s="2"/>
    </row>
    <row r="131" spans="6:11">
      <c r="F131" s="2"/>
      <c r="G131" s="2"/>
      <c r="H131" s="2"/>
      <c r="I131" s="2"/>
      <c r="J131" s="2"/>
      <c r="K131" s="2"/>
    </row>
    <row r="132" spans="6:11">
      <c r="F132" s="2"/>
      <c r="G132" s="2"/>
      <c r="H132" s="2"/>
      <c r="I132" s="2"/>
      <c r="J132" s="2"/>
      <c r="K132" s="2"/>
    </row>
    <row r="133" spans="6:11">
      <c r="F133" s="2"/>
      <c r="G133" s="2"/>
      <c r="H133" s="2"/>
      <c r="I133" s="2"/>
      <c r="J133" s="2"/>
      <c r="K133" s="2"/>
    </row>
    <row r="134" spans="6:11">
      <c r="F134" s="2"/>
      <c r="G134" s="2"/>
      <c r="H134" s="2"/>
      <c r="I134" s="2"/>
      <c r="J134" s="2"/>
      <c r="K134" s="2"/>
    </row>
    <row r="135" spans="6:11">
      <c r="F135" s="2"/>
      <c r="G135" s="2"/>
      <c r="H135" s="2"/>
      <c r="I135" s="2"/>
      <c r="J135" s="2"/>
      <c r="K135" s="2"/>
    </row>
    <row r="136" spans="6:11">
      <c r="F136" s="2"/>
      <c r="G136" s="2"/>
      <c r="H136" s="2"/>
      <c r="I136" s="2"/>
      <c r="J136" s="2"/>
      <c r="K136" s="2"/>
    </row>
    <row r="137" spans="6:11">
      <c r="F137" s="2"/>
      <c r="G137" s="2"/>
      <c r="H137" s="2"/>
      <c r="I137" s="2"/>
      <c r="J137" s="2"/>
      <c r="K137" s="2"/>
    </row>
    <row r="138" spans="6:11">
      <c r="F138" s="2"/>
      <c r="G138" s="2"/>
      <c r="H138" s="2"/>
      <c r="I138" s="2"/>
      <c r="J138" s="2"/>
      <c r="K138" s="2"/>
    </row>
    <row r="139" spans="6:11">
      <c r="F139" s="2"/>
      <c r="G139" s="2"/>
      <c r="H139" s="2"/>
      <c r="I139" s="2"/>
      <c r="J139" s="2"/>
      <c r="K139" s="2"/>
    </row>
    <row r="140" spans="6:11">
      <c r="F140" s="2"/>
      <c r="G140" s="2"/>
      <c r="H140" s="2"/>
      <c r="I140" s="2"/>
      <c r="J140" s="2"/>
      <c r="K140" s="2"/>
    </row>
    <row r="141" spans="6:11">
      <c r="F141" s="2"/>
      <c r="G141" s="2"/>
      <c r="H141" s="2"/>
      <c r="I141" s="2"/>
      <c r="J141" s="2"/>
      <c r="K141" s="2"/>
    </row>
    <row r="142" spans="6:11">
      <c r="F142" s="2"/>
      <c r="G142" s="2"/>
      <c r="H142" s="2"/>
      <c r="I142" s="2"/>
      <c r="J142" s="2"/>
      <c r="K142" s="2"/>
    </row>
    <row r="143" spans="6:11">
      <c r="F143" s="2"/>
      <c r="G143" s="2"/>
      <c r="H143" s="2"/>
      <c r="I143" s="2"/>
      <c r="J143" s="2"/>
      <c r="K143" s="2"/>
    </row>
    <row r="144" spans="6:11">
      <c r="F144" s="2"/>
      <c r="G144" s="2"/>
      <c r="H144" s="2"/>
      <c r="I144" s="2"/>
      <c r="J144" s="2"/>
      <c r="K144" s="2"/>
    </row>
  </sheetData>
  <mergeCells count="33">
    <mergeCell ref="A120:B120"/>
    <mergeCell ref="A122:B122"/>
    <mergeCell ref="A123:B123"/>
    <mergeCell ref="A91:B91"/>
    <mergeCell ref="A93:D93"/>
    <mergeCell ref="A100:B100"/>
    <mergeCell ref="A102:C102"/>
    <mergeCell ref="A110:B110"/>
    <mergeCell ref="A113:C113"/>
    <mergeCell ref="A86:D86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84:B84"/>
    <mergeCell ref="A42:B42"/>
    <mergeCell ref="A1:D1"/>
    <mergeCell ref="A3:D3"/>
    <mergeCell ref="B4:D4"/>
    <mergeCell ref="B5:D5"/>
    <mergeCell ref="A7:D7"/>
    <mergeCell ref="A15:D15"/>
    <mergeCell ref="A23:B23"/>
    <mergeCell ref="A25:D25"/>
    <mergeCell ref="A26:D26"/>
    <mergeCell ref="A30:B30"/>
    <mergeCell ref="A32:D32"/>
  </mergeCells>
  <pageMargins left="0.511811024" right="0.511811024" top="1.52083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23"/>
  <sheetViews>
    <sheetView showGridLines="0" topLeftCell="A118" zoomScale="140" zoomScaleNormal="140" zoomScaleSheetLayoutView="115" workbookViewId="0">
      <selection activeCell="D118" sqref="D118"/>
    </sheetView>
  </sheetViews>
  <sheetFormatPr defaultColWidth="9.140625" defaultRowHeight="15.75"/>
  <cols>
    <col min="1" max="1" width="4.7109375" style="5" customWidth="1"/>
    <col min="2" max="2" width="30.140625" style="5" customWidth="1"/>
    <col min="3" max="3" width="20.7109375" style="5" bestFit="1" customWidth="1"/>
    <col min="4" max="4" width="11.85546875" style="5" customWidth="1"/>
    <col min="5" max="5" width="12.7109375" style="5" customWidth="1"/>
    <col min="6" max="6" width="12" style="5" customWidth="1"/>
    <col min="7" max="7" width="15.140625" style="5" customWidth="1"/>
    <col min="8" max="11" width="9.140625" style="5"/>
    <col min="12" max="16384" width="9.140625" style="2"/>
  </cols>
  <sheetData>
    <row r="1" spans="1:13" ht="39.75" customHeight="1">
      <c r="A1" s="303" t="s">
        <v>71</v>
      </c>
      <c r="B1" s="303"/>
      <c r="C1" s="303"/>
      <c r="D1" s="303"/>
    </row>
    <row r="3" spans="1:13">
      <c r="A3" s="304" t="s">
        <v>72</v>
      </c>
      <c r="B3" s="304"/>
      <c r="C3" s="304"/>
      <c r="D3" s="304"/>
    </row>
    <row r="4" spans="1:13">
      <c r="A4" s="45" t="s">
        <v>101</v>
      </c>
      <c r="B4" s="305" t="s">
        <v>102</v>
      </c>
      <c r="C4" s="305"/>
      <c r="D4" s="305"/>
    </row>
    <row r="5" spans="1:13" ht="28.5" customHeight="1">
      <c r="A5" s="43">
        <v>3</v>
      </c>
      <c r="B5" s="306" t="s">
        <v>100</v>
      </c>
      <c r="C5" s="306"/>
      <c r="D5" s="306"/>
    </row>
    <row r="6" spans="1:13" s="5" customFormat="1" ht="17.25" customHeight="1">
      <c r="B6" s="307" t="s">
        <v>242</v>
      </c>
      <c r="C6" s="307"/>
      <c r="D6" s="307"/>
      <c r="L6" s="2"/>
      <c r="M6" s="2"/>
    </row>
    <row r="7" spans="1:13" s="5" customFormat="1" ht="31.5" customHeight="1" thickBot="1">
      <c r="A7" s="308" t="s">
        <v>73</v>
      </c>
      <c r="B7" s="308"/>
      <c r="C7" s="308"/>
      <c r="D7" s="308"/>
      <c r="L7" s="2"/>
      <c r="M7" s="2"/>
    </row>
    <row r="8" spans="1:13" s="5" customFormat="1" ht="24.75" thickBot="1">
      <c r="A8" s="6">
        <v>1</v>
      </c>
      <c r="B8" s="7" t="s">
        <v>74</v>
      </c>
      <c r="C8" s="8" t="s">
        <v>107</v>
      </c>
      <c r="L8" s="2"/>
      <c r="M8" s="2"/>
    </row>
    <row r="9" spans="1:13" s="5" customFormat="1" ht="16.5" thickBot="1">
      <c r="A9" s="6">
        <v>2</v>
      </c>
      <c r="B9" s="9" t="s">
        <v>78</v>
      </c>
      <c r="C9" s="10" t="s">
        <v>103</v>
      </c>
      <c r="L9" s="2"/>
      <c r="M9" s="2"/>
    </row>
    <row r="10" spans="1:13" s="5" customFormat="1" ht="16.5" thickBot="1">
      <c r="A10" s="6">
        <v>3</v>
      </c>
      <c r="B10" s="11" t="s">
        <v>75</v>
      </c>
      <c r="C10" s="82">
        <v>1416.1</v>
      </c>
      <c r="L10" s="2"/>
      <c r="M10" s="2"/>
    </row>
    <row r="11" spans="1:13" s="5" customFormat="1" ht="24.75" thickBot="1">
      <c r="A11" s="6">
        <v>4</v>
      </c>
      <c r="B11" s="7" t="s">
        <v>76</v>
      </c>
      <c r="C11" s="13" t="s">
        <v>104</v>
      </c>
      <c r="L11" s="2"/>
      <c r="M11" s="2"/>
    </row>
    <row r="12" spans="1:13" s="5" customFormat="1" ht="16.5" thickBot="1">
      <c r="A12" s="14">
        <v>5</v>
      </c>
      <c r="B12" s="15" t="s">
        <v>77</v>
      </c>
      <c r="C12" s="16">
        <v>44197</v>
      </c>
      <c r="L12" s="2"/>
      <c r="M12" s="2"/>
    </row>
    <row r="15" spans="1:13" s="5" customFormat="1" ht="16.5" thickBot="1">
      <c r="A15" s="298" t="s">
        <v>10</v>
      </c>
      <c r="B15" s="298"/>
      <c r="C15" s="298"/>
      <c r="D15" s="298"/>
      <c r="L15" s="2"/>
      <c r="M15" s="2"/>
    </row>
    <row r="16" spans="1:13" s="5" customFormat="1" ht="16.5" thickBot="1">
      <c r="A16" s="17">
        <v>1</v>
      </c>
      <c r="B16" s="44" t="s">
        <v>11</v>
      </c>
      <c r="C16" s="44" t="s">
        <v>12</v>
      </c>
      <c r="L16" s="2"/>
      <c r="M16" s="2"/>
    </row>
    <row r="17" spans="1:13" s="5" customFormat="1" ht="16.5" thickBot="1">
      <c r="A17" s="18" t="s">
        <v>13</v>
      </c>
      <c r="B17" s="19" t="s">
        <v>14</v>
      </c>
      <c r="C17" s="20">
        <f>C10</f>
        <v>1416.1</v>
      </c>
      <c r="L17" s="2"/>
      <c r="M17" s="2"/>
    </row>
    <row r="18" spans="1:13" s="5" customFormat="1" ht="16.5" thickBot="1">
      <c r="A18" s="18" t="s">
        <v>15</v>
      </c>
      <c r="B18" s="19" t="s">
        <v>16</v>
      </c>
      <c r="C18" s="20">
        <f>C17*0.3</f>
        <v>424.83</v>
      </c>
      <c r="L18" s="2"/>
      <c r="M18" s="2"/>
    </row>
    <row r="19" spans="1:13" s="5" customFormat="1" ht="16.5" thickBot="1">
      <c r="A19" s="18" t="s">
        <v>17</v>
      </c>
      <c r="B19" s="19" t="s">
        <v>89</v>
      </c>
      <c r="C19" s="20"/>
      <c r="L19" s="2"/>
      <c r="M19" s="2"/>
    </row>
    <row r="20" spans="1:13" s="5" customFormat="1" ht="16.5" thickBot="1">
      <c r="A20" s="18" t="s">
        <v>18</v>
      </c>
      <c r="B20" s="19" t="s">
        <v>0</v>
      </c>
      <c r="C20" s="20">
        <v>200.4</v>
      </c>
      <c r="L20" s="2"/>
      <c r="M20" s="2"/>
    </row>
    <row r="21" spans="1:13" s="5" customFormat="1" ht="16.5" thickBot="1">
      <c r="A21" s="18" t="s">
        <v>19</v>
      </c>
      <c r="B21" s="19" t="s">
        <v>20</v>
      </c>
      <c r="C21" s="20">
        <v>208.5</v>
      </c>
      <c r="L21" s="2"/>
      <c r="M21" s="2"/>
    </row>
    <row r="22" spans="1:13" s="5" customFormat="1" ht="16.5" thickBot="1">
      <c r="A22" s="18"/>
      <c r="B22" s="19"/>
      <c r="C22" s="20"/>
      <c r="L22" s="2"/>
      <c r="M22" s="2"/>
    </row>
    <row r="23" spans="1:13" s="5" customFormat="1" ht="16.5" thickBot="1">
      <c r="A23" s="296" t="s">
        <v>1</v>
      </c>
      <c r="B23" s="299"/>
      <c r="C23" s="20">
        <f>SUM(C17:C22)</f>
        <v>2249.83</v>
      </c>
      <c r="L23" s="2"/>
      <c r="M23" s="2"/>
    </row>
    <row r="25" spans="1:13" s="5" customFormat="1">
      <c r="A25" s="298" t="s">
        <v>23</v>
      </c>
      <c r="B25" s="298"/>
      <c r="C25" s="298"/>
      <c r="D25" s="298"/>
      <c r="L25" s="2"/>
      <c r="M25" s="2"/>
    </row>
    <row r="26" spans="1:13" s="5" customFormat="1" ht="15.75" customHeight="1" thickBot="1">
      <c r="A26" s="295" t="s">
        <v>24</v>
      </c>
      <c r="B26" s="295"/>
      <c r="C26" s="295"/>
      <c r="D26" s="295"/>
      <c r="L26" s="2"/>
      <c r="M26" s="2"/>
    </row>
    <row r="27" spans="1:13" s="5" customFormat="1" ht="28.5" customHeight="1" thickBot="1">
      <c r="A27" s="17" t="s">
        <v>25</v>
      </c>
      <c r="B27" s="44" t="s">
        <v>26</v>
      </c>
      <c r="C27" s="44" t="s">
        <v>32</v>
      </c>
      <c r="D27" s="44" t="s">
        <v>12</v>
      </c>
      <c r="L27" s="2"/>
      <c r="M27" s="2"/>
    </row>
    <row r="28" spans="1:13" s="5" customFormat="1" ht="16.5" thickBot="1">
      <c r="A28" s="18" t="s">
        <v>13</v>
      </c>
      <c r="B28" s="19" t="s">
        <v>27</v>
      </c>
      <c r="C28" s="22">
        <v>8.3299999999999999E-2</v>
      </c>
      <c r="D28" s="20">
        <f>C23*C28</f>
        <v>187.41083899999998</v>
      </c>
      <c r="L28" s="2"/>
      <c r="M28" s="2"/>
    </row>
    <row r="29" spans="1:13" s="5" customFormat="1" ht="16.5" thickBot="1">
      <c r="A29" s="18" t="s">
        <v>15</v>
      </c>
      <c r="B29" s="19" t="s">
        <v>28</v>
      </c>
      <c r="C29" s="22">
        <v>0.121</v>
      </c>
      <c r="D29" s="20">
        <f>C23*C29</f>
        <v>272.22942999999998</v>
      </c>
      <c r="L29" s="2"/>
      <c r="M29" s="2"/>
    </row>
    <row r="30" spans="1:13" s="5" customFormat="1" ht="16.5" thickBot="1">
      <c r="A30" s="296" t="s">
        <v>1</v>
      </c>
      <c r="B30" s="299"/>
      <c r="C30" s="33">
        <f>C28+C29</f>
        <v>0.20429999999999998</v>
      </c>
      <c r="D30" s="20">
        <f>SUM(D28:D29)</f>
        <v>459.64026899999999</v>
      </c>
      <c r="L30" s="2"/>
      <c r="M30" s="2"/>
    </row>
    <row r="32" spans="1:13" s="5" customFormat="1" ht="32.25" customHeight="1" thickBot="1">
      <c r="A32" s="302" t="s">
        <v>29</v>
      </c>
      <c r="B32" s="302"/>
      <c r="C32" s="302"/>
      <c r="D32" s="302"/>
      <c r="L32" s="2"/>
      <c r="M32" s="2"/>
    </row>
    <row r="33" spans="1:13" ht="16.5" thickBot="1">
      <c r="A33" s="17" t="s">
        <v>30</v>
      </c>
      <c r="B33" s="44" t="s">
        <v>31</v>
      </c>
      <c r="C33" s="44" t="s">
        <v>32</v>
      </c>
      <c r="D33" s="44" t="s">
        <v>12</v>
      </c>
    </row>
    <row r="34" spans="1:13" ht="16.5" thickBot="1">
      <c r="A34" s="18" t="s">
        <v>13</v>
      </c>
      <c r="B34" s="19" t="s">
        <v>33</v>
      </c>
      <c r="C34" s="24">
        <v>0.2</v>
      </c>
      <c r="D34" s="25">
        <f t="shared" ref="D34:D41" si="0">SUM(C$23+D$30)*C34</f>
        <v>541.89405380000005</v>
      </c>
      <c r="E34" s="26"/>
      <c r="F34" s="26"/>
      <c r="G34" s="26"/>
      <c r="H34" s="26"/>
      <c r="I34" s="26"/>
      <c r="J34" s="26"/>
      <c r="K34" s="26"/>
      <c r="L34" s="4"/>
      <c r="M34" s="4"/>
    </row>
    <row r="35" spans="1:13" ht="16.5" thickBot="1">
      <c r="A35" s="18" t="s">
        <v>15</v>
      </c>
      <c r="B35" s="19" t="s">
        <v>34</v>
      </c>
      <c r="C35" s="24">
        <v>2.5000000000000001E-2</v>
      </c>
      <c r="D35" s="25">
        <f t="shared" si="0"/>
        <v>67.736756725000006</v>
      </c>
      <c r="E35" s="26"/>
      <c r="F35" s="26"/>
      <c r="G35" s="26"/>
      <c r="H35" s="26"/>
      <c r="I35" s="26"/>
      <c r="J35" s="26"/>
      <c r="K35" s="26"/>
      <c r="L35" s="4"/>
      <c r="M35" s="4"/>
    </row>
    <row r="36" spans="1:13" ht="16.5" thickBot="1">
      <c r="A36" s="18" t="s">
        <v>17</v>
      </c>
      <c r="B36" s="19" t="s">
        <v>35</v>
      </c>
      <c r="C36" s="27">
        <f>3*0.871%</f>
        <v>2.613E-2</v>
      </c>
      <c r="D36" s="25">
        <f t="shared" si="0"/>
        <v>70.798458128969997</v>
      </c>
      <c r="E36" s="26">
        <v>1.1795</v>
      </c>
      <c r="F36" s="26">
        <v>2</v>
      </c>
      <c r="G36" s="26">
        <f>F36*E36</f>
        <v>2.359</v>
      </c>
      <c r="H36" s="26"/>
      <c r="I36" s="26"/>
      <c r="J36" s="26"/>
      <c r="K36" s="26"/>
      <c r="L36" s="4"/>
      <c r="M36" s="4"/>
    </row>
    <row r="37" spans="1:13" ht="16.5" thickBot="1">
      <c r="A37" s="18" t="s">
        <v>18</v>
      </c>
      <c r="B37" s="19" t="s">
        <v>36</v>
      </c>
      <c r="C37" s="24">
        <v>1.4999999999999999E-2</v>
      </c>
      <c r="D37" s="25">
        <f t="shared" si="0"/>
        <v>40.642054034999994</v>
      </c>
    </row>
    <row r="38" spans="1:13" ht="16.5" thickBot="1">
      <c r="A38" s="18" t="s">
        <v>19</v>
      </c>
      <c r="B38" s="19" t="s">
        <v>37</v>
      </c>
      <c r="C38" s="24">
        <v>0.01</v>
      </c>
      <c r="D38" s="25">
        <f t="shared" si="0"/>
        <v>27.094702689999998</v>
      </c>
    </row>
    <row r="39" spans="1:13" ht="16.5" thickBot="1">
      <c r="A39" s="18" t="s">
        <v>21</v>
      </c>
      <c r="B39" s="19" t="s">
        <v>2</v>
      </c>
      <c r="C39" s="24">
        <v>6.0000000000000001E-3</v>
      </c>
      <c r="D39" s="25">
        <f t="shared" si="0"/>
        <v>16.256821614</v>
      </c>
    </row>
    <row r="40" spans="1:13" ht="16.5" thickBot="1">
      <c r="A40" s="18" t="s">
        <v>22</v>
      </c>
      <c r="B40" s="19" t="s">
        <v>3</v>
      </c>
      <c r="C40" s="24">
        <v>2E-3</v>
      </c>
      <c r="D40" s="25">
        <f t="shared" si="0"/>
        <v>5.4189405380000002</v>
      </c>
    </row>
    <row r="41" spans="1:13" ht="16.5" thickBot="1">
      <c r="A41" s="18" t="s">
        <v>38</v>
      </c>
      <c r="B41" s="19" t="s">
        <v>4</v>
      </c>
      <c r="C41" s="24">
        <v>0.08</v>
      </c>
      <c r="D41" s="25">
        <f t="shared" si="0"/>
        <v>216.75762151999999</v>
      </c>
    </row>
    <row r="42" spans="1:13" ht="16.5" thickBot="1">
      <c r="A42" s="296" t="s">
        <v>39</v>
      </c>
      <c r="B42" s="299"/>
      <c r="C42" s="24">
        <f>SUM(C34:C41)</f>
        <v>0.36413000000000006</v>
      </c>
      <c r="D42" s="25">
        <f>SUM(D34:D41)</f>
        <v>986.59940905097005</v>
      </c>
    </row>
    <row r="44" spans="1:13" ht="16.5" thickBot="1">
      <c r="A44" s="295" t="s">
        <v>40</v>
      </c>
      <c r="B44" s="295"/>
      <c r="C44" s="295"/>
      <c r="D44" s="295"/>
    </row>
    <row r="45" spans="1:13" ht="16.5" thickBot="1">
      <c r="A45" s="17" t="s">
        <v>41</v>
      </c>
      <c r="B45" s="44" t="s">
        <v>42</v>
      </c>
      <c r="C45" s="44" t="s">
        <v>12</v>
      </c>
    </row>
    <row r="46" spans="1:13" ht="16.5" thickBot="1">
      <c r="A46" s="18" t="s">
        <v>13</v>
      </c>
      <c r="B46" s="19" t="s">
        <v>43</v>
      </c>
      <c r="C46" s="46">
        <f>ROUND((3.6*2*15)-(C17*6%),2)</f>
        <v>23.03</v>
      </c>
    </row>
    <row r="47" spans="1:13" ht="16.5" thickBot="1">
      <c r="A47" s="18" t="s">
        <v>15</v>
      </c>
      <c r="B47" s="19" t="s">
        <v>44</v>
      </c>
      <c r="C47" s="20">
        <f>ROUND((15*29)*0.85,2)</f>
        <v>369.75</v>
      </c>
      <c r="D47" s="28"/>
    </row>
    <row r="48" spans="1:13" ht="16.5" thickBot="1">
      <c r="A48" s="18" t="s">
        <v>17</v>
      </c>
      <c r="B48" s="19" t="s">
        <v>93</v>
      </c>
      <c r="C48" s="20">
        <v>7</v>
      </c>
      <c r="D48" s="28"/>
    </row>
    <row r="49" spans="1:13" s="5" customFormat="1" ht="16.5" thickBot="1">
      <c r="A49" s="18" t="s">
        <v>18</v>
      </c>
      <c r="B49" s="19" t="s">
        <v>112</v>
      </c>
      <c r="C49" s="20">
        <v>3</v>
      </c>
      <c r="L49" s="2"/>
      <c r="M49" s="2"/>
    </row>
    <row r="50" spans="1:13" s="5" customFormat="1" ht="16.5" thickBot="1">
      <c r="A50" s="18" t="s">
        <v>19</v>
      </c>
      <c r="B50" s="19" t="s">
        <v>96</v>
      </c>
      <c r="C50" s="20">
        <v>73.900000000000006</v>
      </c>
      <c r="L50" s="2"/>
      <c r="M50" s="2"/>
    </row>
    <row r="51" spans="1:13" s="5" customFormat="1" ht="16.5" thickBot="1">
      <c r="A51" s="296" t="s">
        <v>97</v>
      </c>
      <c r="B51" s="299"/>
      <c r="C51" s="20">
        <f>SUM(C46:C50)</f>
        <v>476.67999999999995</v>
      </c>
      <c r="L51" s="2"/>
      <c r="M51" s="2"/>
    </row>
    <row r="53" spans="1:13" s="5" customFormat="1" ht="16.5" thickBot="1">
      <c r="A53" s="302" t="s">
        <v>45</v>
      </c>
      <c r="B53" s="302"/>
      <c r="C53" s="302"/>
      <c r="D53" s="302"/>
      <c r="L53" s="2"/>
      <c r="M53" s="2"/>
    </row>
    <row r="54" spans="1:13" s="5" customFormat="1" ht="33" customHeight="1" thickBot="1">
      <c r="A54" s="17">
        <v>2</v>
      </c>
      <c r="B54" s="44" t="s">
        <v>46</v>
      </c>
      <c r="C54" s="44" t="s">
        <v>12</v>
      </c>
      <c r="L54" s="2"/>
      <c r="M54" s="2"/>
    </row>
    <row r="55" spans="1:13" s="5" customFormat="1" ht="27.75" customHeight="1" thickBot="1">
      <c r="A55" s="18" t="s">
        <v>25</v>
      </c>
      <c r="B55" s="19" t="s">
        <v>26</v>
      </c>
      <c r="C55" s="25">
        <f>D30</f>
        <v>459.64026899999999</v>
      </c>
      <c r="L55" s="2"/>
      <c r="M55" s="2"/>
    </row>
    <row r="56" spans="1:13" s="5" customFormat="1" ht="16.5" thickBot="1">
      <c r="A56" s="18" t="s">
        <v>30</v>
      </c>
      <c r="B56" s="19" t="s">
        <v>31</v>
      </c>
      <c r="C56" s="25">
        <f>D42</f>
        <v>986.59940905097005</v>
      </c>
      <c r="L56" s="2"/>
      <c r="M56" s="2"/>
    </row>
    <row r="57" spans="1:13" s="5" customFormat="1" ht="16.5" thickBot="1">
      <c r="A57" s="18" t="s">
        <v>41</v>
      </c>
      <c r="B57" s="19" t="s">
        <v>42</v>
      </c>
      <c r="C57" s="25">
        <f>C51</f>
        <v>476.67999999999995</v>
      </c>
      <c r="L57" s="2"/>
      <c r="M57" s="2"/>
    </row>
    <row r="58" spans="1:13" s="5" customFormat="1" ht="16.5" thickBot="1">
      <c r="A58" s="296" t="s">
        <v>1</v>
      </c>
      <c r="B58" s="299"/>
      <c r="C58" s="25">
        <f>SUM(C55:C57)</f>
        <v>1922.9196780509701</v>
      </c>
      <c r="L58" s="2"/>
      <c r="M58" s="2"/>
    </row>
    <row r="59" spans="1:13" s="5" customFormat="1">
      <c r="A59" s="29"/>
      <c r="L59" s="2"/>
      <c r="M59" s="2"/>
    </row>
    <row r="60" spans="1:13" s="5" customFormat="1" ht="16.5" thickBot="1">
      <c r="A60" s="298" t="s">
        <v>47</v>
      </c>
      <c r="B60" s="298"/>
      <c r="C60" s="298"/>
      <c r="D60" s="298"/>
      <c r="L60" s="2"/>
      <c r="M60" s="2"/>
    </row>
    <row r="61" spans="1:13" s="5" customFormat="1" ht="16.5" thickBot="1">
      <c r="A61" s="17">
        <v>3</v>
      </c>
      <c r="B61" s="44" t="s">
        <v>48</v>
      </c>
      <c r="C61" s="44" t="s">
        <v>32</v>
      </c>
      <c r="D61" s="44" t="s">
        <v>12</v>
      </c>
      <c r="F61" s="5" t="s">
        <v>97</v>
      </c>
      <c r="L61" s="2"/>
      <c r="M61" s="2"/>
    </row>
    <row r="62" spans="1:13" s="5" customFormat="1" ht="16.5" thickBot="1">
      <c r="A62" s="18" t="s">
        <v>13</v>
      </c>
      <c r="B62" s="30" t="s">
        <v>49</v>
      </c>
      <c r="C62" s="31">
        <v>4.1999999999999997E-3</v>
      </c>
      <c r="D62" s="25">
        <f>C$23*C62</f>
        <v>9.449285999999999</v>
      </c>
      <c r="G62" s="26"/>
      <c r="L62" s="2"/>
      <c r="M62" s="2"/>
    </row>
    <row r="63" spans="1:13" s="5" customFormat="1" ht="29.25" customHeight="1" thickBot="1">
      <c r="A63" s="18" t="s">
        <v>15</v>
      </c>
      <c r="B63" s="30" t="s">
        <v>50</v>
      </c>
      <c r="C63" s="31">
        <f>C62*C41</f>
        <v>3.3599999999999998E-4</v>
      </c>
      <c r="D63" s="25">
        <f>C$23*C63</f>
        <v>0.75594287999999998</v>
      </c>
      <c r="G63" s="32">
        <f>8%*40%</f>
        <v>3.2000000000000001E-2</v>
      </c>
      <c r="L63" s="2"/>
      <c r="M63" s="2"/>
    </row>
    <row r="64" spans="1:13" s="5" customFormat="1" ht="24.75" thickBot="1">
      <c r="A64" s="18" t="s">
        <v>17</v>
      </c>
      <c r="B64" s="30" t="s">
        <v>92</v>
      </c>
      <c r="C64" s="31">
        <v>1.6000000000000001E-3</v>
      </c>
      <c r="D64" s="25">
        <f t="shared" ref="D64:D67" si="1">C$23*C64</f>
        <v>3.5997280000000003</v>
      </c>
      <c r="G64" s="26"/>
      <c r="L64" s="2"/>
      <c r="M64" s="2"/>
    </row>
    <row r="65" spans="1:11" ht="16.5" thickBot="1">
      <c r="A65" s="18" t="s">
        <v>18</v>
      </c>
      <c r="B65" s="30" t="s">
        <v>51</v>
      </c>
      <c r="C65" s="31">
        <v>1.9400000000000001E-2</v>
      </c>
      <c r="D65" s="25">
        <f t="shared" si="1"/>
        <v>43.646701999999998</v>
      </c>
      <c r="G65" s="26"/>
    </row>
    <row r="66" spans="1:11" ht="27.75" customHeight="1" thickBot="1">
      <c r="A66" s="18" t="s">
        <v>19</v>
      </c>
      <c r="B66" s="30" t="s">
        <v>52</v>
      </c>
      <c r="C66" s="31">
        <f>C65*C42</f>
        <v>7.0641220000000017E-3</v>
      </c>
      <c r="D66" s="25">
        <f>C$23*C66</f>
        <v>15.893073599260003</v>
      </c>
    </row>
    <row r="67" spans="1:11" ht="24.75" thickBot="1">
      <c r="A67" s="18" t="s">
        <v>21</v>
      </c>
      <c r="B67" s="30" t="s">
        <v>91</v>
      </c>
      <c r="C67" s="31">
        <v>3.04E-2</v>
      </c>
      <c r="D67" s="25">
        <f t="shared" si="1"/>
        <v>68.394831999999994</v>
      </c>
    </row>
    <row r="68" spans="1:11" ht="16.5" thickBot="1">
      <c r="A68" s="296" t="s">
        <v>1</v>
      </c>
      <c r="B68" s="299"/>
      <c r="C68" s="33">
        <f>C62+C63+C64+C65+C66+C67</f>
        <v>6.3000122000000006E-2</v>
      </c>
      <c r="D68" s="25">
        <f>SUM(D62:D67)</f>
        <v>141.73956447926</v>
      </c>
    </row>
    <row r="70" spans="1:11">
      <c r="A70" s="298" t="s">
        <v>53</v>
      </c>
      <c r="B70" s="298"/>
      <c r="C70" s="298"/>
      <c r="D70" s="298"/>
      <c r="K70" s="5" t="s">
        <v>95</v>
      </c>
    </row>
    <row r="71" spans="1:11" ht="16.5" thickBot="1">
      <c r="A71" s="295" t="s">
        <v>54</v>
      </c>
      <c r="B71" s="295"/>
      <c r="C71" s="295"/>
      <c r="D71" s="295"/>
    </row>
    <row r="72" spans="1:11" ht="16.5" thickBot="1">
      <c r="A72" s="17" t="s">
        <v>55</v>
      </c>
      <c r="B72" s="44" t="s">
        <v>56</v>
      </c>
      <c r="C72" s="44" t="s">
        <v>32</v>
      </c>
      <c r="D72" s="44" t="s">
        <v>12</v>
      </c>
      <c r="E72" s="26"/>
      <c r="F72" s="26"/>
    </row>
    <row r="73" spans="1:11" ht="16.5" thickBot="1">
      <c r="A73" s="18" t="s">
        <v>13</v>
      </c>
      <c r="B73" s="19" t="s">
        <v>201</v>
      </c>
      <c r="C73" s="34">
        <v>9.2999999999999992E-3</v>
      </c>
      <c r="D73" s="25">
        <f>(C$23)*C73</f>
        <v>20.923418999999999</v>
      </c>
      <c r="E73" s="26">
        <v>8.33</v>
      </c>
      <c r="F73" s="93"/>
    </row>
    <row r="74" spans="1:11" ht="16.5" thickBot="1">
      <c r="A74" s="18" t="s">
        <v>15</v>
      </c>
      <c r="B74" s="19" t="s">
        <v>56</v>
      </c>
      <c r="C74" s="34">
        <v>2.7000000000000001E-3</v>
      </c>
      <c r="D74" s="25">
        <f>(C$23)*C74</f>
        <v>6.074541</v>
      </c>
      <c r="E74" s="26">
        <v>0.18</v>
      </c>
      <c r="F74" s="93"/>
      <c r="G74" s="35"/>
    </row>
    <row r="75" spans="1:11" ht="16.5" thickBot="1">
      <c r="A75" s="18" t="s">
        <v>17</v>
      </c>
      <c r="B75" s="19" t="s">
        <v>273</v>
      </c>
      <c r="C75" s="34">
        <v>5.5999999999999999E-3</v>
      </c>
      <c r="D75" s="25">
        <f>(C$23)*C75</f>
        <v>12.599048</v>
      </c>
      <c r="E75" s="26"/>
      <c r="F75" s="93"/>
    </row>
    <row r="76" spans="1:11" ht="17.25" customHeight="1" thickBot="1">
      <c r="A76" s="18" t="s">
        <v>18</v>
      </c>
      <c r="B76" s="19" t="s">
        <v>274</v>
      </c>
      <c r="C76" s="34">
        <v>2.0000000000000001E-4</v>
      </c>
      <c r="D76" s="25">
        <f>(C$23)*C76</f>
        <v>0.44996600000000003</v>
      </c>
      <c r="E76" s="26">
        <v>0.03</v>
      </c>
      <c r="F76" s="93"/>
    </row>
    <row r="77" spans="1:11" ht="12.75" customHeight="1" thickBot="1">
      <c r="A77" s="18" t="s">
        <v>19</v>
      </c>
      <c r="B77" s="19" t="s">
        <v>275</v>
      </c>
      <c r="C77" s="34">
        <v>1.1000000000000001E-3</v>
      </c>
      <c r="D77" s="25">
        <f>(C$23)*C77</f>
        <v>2.4748130000000002</v>
      </c>
      <c r="E77" s="26"/>
      <c r="F77" s="93"/>
    </row>
    <row r="78" spans="1:11" ht="20.25" customHeight="1" thickBot="1">
      <c r="A78" s="18" t="s">
        <v>21</v>
      </c>
      <c r="B78" s="19" t="s">
        <v>276</v>
      </c>
      <c r="C78" s="34">
        <v>0</v>
      </c>
      <c r="D78" s="25"/>
      <c r="E78" s="26"/>
      <c r="F78" s="26"/>
    </row>
    <row r="79" spans="1:11" ht="16.5" thickBot="1">
      <c r="A79" s="296" t="s">
        <v>39</v>
      </c>
      <c r="B79" s="299"/>
      <c r="C79" s="23"/>
      <c r="D79" s="25">
        <f>SUM(D73:D78)</f>
        <v>42.521787000000003</v>
      </c>
    </row>
    <row r="81" spans="1:13" s="5" customFormat="1" ht="16.5" thickBot="1">
      <c r="A81" s="295" t="s">
        <v>57</v>
      </c>
      <c r="B81" s="295"/>
      <c r="C81" s="295"/>
      <c r="D81" s="295"/>
      <c r="L81" s="2"/>
      <c r="M81" s="2"/>
    </row>
    <row r="82" spans="1:13" s="5" customFormat="1" ht="16.5" thickBot="1">
      <c r="A82" s="17" t="s">
        <v>58</v>
      </c>
      <c r="B82" s="44" t="s">
        <v>59</v>
      </c>
      <c r="C82" s="44" t="s">
        <v>12</v>
      </c>
      <c r="L82" s="2"/>
      <c r="M82" s="2"/>
    </row>
    <row r="83" spans="1:13" s="5" customFormat="1" ht="14.25" customHeight="1" thickBot="1">
      <c r="A83" s="18" t="s">
        <v>13</v>
      </c>
      <c r="B83" s="19" t="s">
        <v>277</v>
      </c>
      <c r="C83" s="36">
        <v>208.5</v>
      </c>
      <c r="L83" s="2"/>
      <c r="M83" s="2"/>
    </row>
    <row r="84" spans="1:13" s="5" customFormat="1" ht="16.5" thickBot="1">
      <c r="A84" s="296" t="s">
        <v>1</v>
      </c>
      <c r="B84" s="299"/>
      <c r="C84" s="36">
        <f>SUM(C83)</f>
        <v>208.5</v>
      </c>
      <c r="L84" s="2"/>
      <c r="M84" s="2"/>
    </row>
    <row r="86" spans="1:13" s="5" customFormat="1">
      <c r="A86" s="295" t="s">
        <v>60</v>
      </c>
      <c r="B86" s="295"/>
      <c r="C86" s="295"/>
      <c r="D86" s="295"/>
      <c r="L86" s="2"/>
      <c r="M86" s="2"/>
    </row>
    <row r="87" spans="1:13" s="5" customFormat="1" ht="16.5" thickBot="1">
      <c r="A87" s="21"/>
      <c r="L87" s="2"/>
      <c r="M87" s="2"/>
    </row>
    <row r="88" spans="1:13" s="5" customFormat="1" ht="24.75" thickBot="1">
      <c r="A88" s="17">
        <v>4</v>
      </c>
      <c r="B88" s="44" t="s">
        <v>61</v>
      </c>
      <c r="C88" s="44" t="s">
        <v>12</v>
      </c>
      <c r="L88" s="2"/>
      <c r="M88" s="2"/>
    </row>
    <row r="89" spans="1:13" s="5" customFormat="1" ht="16.5" thickBot="1">
      <c r="A89" s="18" t="s">
        <v>55</v>
      </c>
      <c r="B89" s="19" t="s">
        <v>278</v>
      </c>
      <c r="C89" s="25">
        <f>D79</f>
        <v>42.521787000000003</v>
      </c>
      <c r="L89" s="2"/>
      <c r="M89" s="2"/>
    </row>
    <row r="90" spans="1:13" s="5" customFormat="1" ht="16.5" thickBot="1">
      <c r="A90" s="18" t="s">
        <v>58</v>
      </c>
      <c r="B90" s="19" t="s">
        <v>279</v>
      </c>
      <c r="C90" s="25">
        <f>C84</f>
        <v>208.5</v>
      </c>
      <c r="L90" s="2"/>
      <c r="M90" s="2"/>
    </row>
    <row r="91" spans="1:13" s="5" customFormat="1" ht="16.5" thickBot="1">
      <c r="A91" s="296" t="s">
        <v>1</v>
      </c>
      <c r="B91" s="299"/>
      <c r="C91" s="25">
        <f>SUM(C89:C90)</f>
        <v>251.02178700000002</v>
      </c>
      <c r="L91" s="2"/>
      <c r="M91" s="2"/>
    </row>
    <row r="93" spans="1:13" s="5" customFormat="1" ht="16.5" thickBot="1">
      <c r="A93" s="298" t="s">
        <v>62</v>
      </c>
      <c r="B93" s="298"/>
      <c r="C93" s="298"/>
      <c r="D93" s="298"/>
      <c r="L93" s="2"/>
      <c r="M93" s="2"/>
    </row>
    <row r="94" spans="1:13" s="5" customFormat="1" ht="16.5" thickBot="1">
      <c r="A94" s="17">
        <v>5</v>
      </c>
      <c r="B94" s="37" t="s">
        <v>5</v>
      </c>
      <c r="C94" s="44" t="s">
        <v>12</v>
      </c>
      <c r="L94" s="2"/>
      <c r="M94" s="2"/>
    </row>
    <row r="95" spans="1:13" s="5" customFormat="1" ht="16.5" thickBot="1">
      <c r="A95" s="18" t="s">
        <v>13</v>
      </c>
      <c r="B95" s="19" t="s">
        <v>63</v>
      </c>
      <c r="C95" s="38">
        <v>40</v>
      </c>
      <c r="L95" s="2"/>
      <c r="M95" s="2"/>
    </row>
    <row r="96" spans="1:13" s="5" customFormat="1" ht="16.5" thickBot="1">
      <c r="A96" s="18" t="s">
        <v>15</v>
      </c>
      <c r="B96" s="19" t="s">
        <v>94</v>
      </c>
      <c r="C96" s="38">
        <v>90.29</v>
      </c>
      <c r="L96" s="2"/>
      <c r="M96" s="2"/>
    </row>
    <row r="97" spans="1:13" s="5" customFormat="1" ht="16.5" thickBot="1">
      <c r="A97" s="18" t="s">
        <v>17</v>
      </c>
      <c r="B97" s="19" t="s">
        <v>64</v>
      </c>
      <c r="C97" s="38">
        <v>0</v>
      </c>
      <c r="L97" s="2"/>
      <c r="M97" s="2"/>
    </row>
    <row r="98" spans="1:13" s="79" customFormat="1" ht="17.25" customHeight="1" thickBot="1">
      <c r="A98" s="78"/>
      <c r="B98" s="77"/>
      <c r="C98" s="38"/>
      <c r="L98" s="80"/>
      <c r="M98" s="80"/>
    </row>
    <row r="99" spans="1:13" s="79" customFormat="1" ht="17.25" customHeight="1" thickBot="1">
      <c r="A99" s="81"/>
      <c r="B99" s="77"/>
      <c r="C99" s="38"/>
      <c r="L99" s="80"/>
      <c r="M99" s="80"/>
    </row>
    <row r="100" spans="1:13" s="5" customFormat="1" ht="17.25" customHeight="1" thickBot="1">
      <c r="A100" s="296" t="s">
        <v>39</v>
      </c>
      <c r="B100" s="297"/>
      <c r="C100" s="36">
        <f>SUM(C95:C98)</f>
        <v>130.29000000000002</v>
      </c>
      <c r="L100" s="2"/>
      <c r="M100" s="2"/>
    </row>
    <row r="102" spans="1:13" s="5" customFormat="1" ht="16.5" thickBot="1">
      <c r="A102" s="298" t="s">
        <v>65</v>
      </c>
      <c r="B102" s="298"/>
      <c r="C102" s="298"/>
      <c r="L102" s="2"/>
      <c r="M102" s="2"/>
    </row>
    <row r="103" spans="1:13" s="5" customFormat="1" ht="16.5" thickBot="1">
      <c r="A103" s="17">
        <v>6</v>
      </c>
      <c r="B103" s="37" t="s">
        <v>6</v>
      </c>
      <c r="C103" s="44" t="s">
        <v>32</v>
      </c>
      <c r="D103" s="44" t="s">
        <v>12</v>
      </c>
      <c r="E103" s="26"/>
      <c r="L103" s="2"/>
      <c r="M103" s="2"/>
    </row>
    <row r="104" spans="1:13" s="5" customFormat="1" ht="16.5" thickBot="1">
      <c r="A104" s="18" t="s">
        <v>13</v>
      </c>
      <c r="B104" s="19" t="s">
        <v>7</v>
      </c>
      <c r="C104" s="24">
        <f>'12HDNM FORTALEZA'!C104</f>
        <v>0.05</v>
      </c>
      <c r="D104" s="25">
        <f>C104*C120</f>
        <v>234.79005147651148</v>
      </c>
      <c r="E104" s="26">
        <v>1.9</v>
      </c>
      <c r="L104" s="2"/>
      <c r="M104" s="2"/>
    </row>
    <row r="105" spans="1:13" s="5" customFormat="1" ht="16.5" thickBot="1">
      <c r="A105" s="18" t="s">
        <v>15</v>
      </c>
      <c r="B105" s="19" t="s">
        <v>9</v>
      </c>
      <c r="C105" s="24">
        <f>'12HDNM FORTALEZA'!C105</f>
        <v>0.05</v>
      </c>
      <c r="D105" s="25">
        <f>C105*(D104+C120)</f>
        <v>246.52955405033705</v>
      </c>
      <c r="E105" s="26">
        <v>3.58</v>
      </c>
      <c r="L105" s="2"/>
      <c r="M105" s="2"/>
    </row>
    <row r="106" spans="1:13" s="5" customFormat="1" ht="16.5" thickBot="1">
      <c r="A106" s="18" t="s">
        <v>17</v>
      </c>
      <c r="B106" s="19" t="s">
        <v>8</v>
      </c>
      <c r="C106" s="39" t="s">
        <v>111</v>
      </c>
      <c r="D106" s="39"/>
      <c r="F106" s="87"/>
      <c r="L106" s="2"/>
      <c r="M106" s="2"/>
    </row>
    <row r="107" spans="1:13" s="5" customFormat="1" ht="16.5" thickBot="1">
      <c r="A107" s="18"/>
      <c r="B107" s="19" t="s">
        <v>86</v>
      </c>
      <c r="C107" s="27">
        <v>6.4999999999999997E-3</v>
      </c>
      <c r="D107" s="25">
        <f>($C$120+$D$104+$D$105)/(1-SUM($C$107:$C$109))*C107</f>
        <v>35.666437867377851</v>
      </c>
      <c r="F107" s="28"/>
      <c r="L107" s="2"/>
      <c r="M107" s="2"/>
    </row>
    <row r="108" spans="1:13" s="5" customFormat="1" ht="16.5" thickBot="1">
      <c r="A108" s="18"/>
      <c r="B108" s="19" t="s">
        <v>87</v>
      </c>
      <c r="C108" s="27">
        <v>0.03</v>
      </c>
      <c r="D108" s="25">
        <f>($C$120+$D$104+$D$105)/(1-SUM($C$107:$C$109))*C108</f>
        <v>164.614328618667</v>
      </c>
      <c r="L108" s="2"/>
      <c r="M108" s="2"/>
    </row>
    <row r="109" spans="1:13" s="5" customFormat="1" ht="16.5" thickBot="1">
      <c r="A109" s="18"/>
      <c r="B109" s="19" t="s">
        <v>88</v>
      </c>
      <c r="C109" s="27">
        <v>0.02</v>
      </c>
      <c r="D109" s="25">
        <f>($C$120+$D$104+$D$105)/(1-SUM($C$107:$C$109))*C109</f>
        <v>109.74288574577801</v>
      </c>
      <c r="L109" s="2"/>
      <c r="M109" s="2"/>
    </row>
    <row r="110" spans="1:13" s="5" customFormat="1" ht="16.5" thickBot="1">
      <c r="A110" s="296" t="s">
        <v>39</v>
      </c>
      <c r="B110" s="299"/>
      <c r="C110" s="24">
        <f>SUM(C104:C109)</f>
        <v>0.1565</v>
      </c>
      <c r="D110" s="25">
        <f>SUM(D104:D109)</f>
        <v>791.34325775867137</v>
      </c>
      <c r="L110" s="2"/>
      <c r="M110" s="2"/>
    </row>
    <row r="113" spans="1:13" s="5" customFormat="1" ht="16.5" customHeight="1" thickBot="1">
      <c r="A113" s="298" t="s">
        <v>66</v>
      </c>
      <c r="B113" s="298"/>
      <c r="C113" s="298"/>
      <c r="L113" s="2"/>
      <c r="M113" s="2"/>
    </row>
    <row r="114" spans="1:13" s="5" customFormat="1" ht="32.25" customHeight="1" thickBot="1">
      <c r="A114" s="17"/>
      <c r="B114" s="44" t="s">
        <v>67</v>
      </c>
      <c r="C114" s="44" t="s">
        <v>12</v>
      </c>
      <c r="L114" s="2"/>
      <c r="M114" s="2"/>
    </row>
    <row r="115" spans="1:13" s="5" customFormat="1" ht="16.5" thickBot="1">
      <c r="A115" s="40" t="s">
        <v>13</v>
      </c>
      <c r="B115" s="19" t="s">
        <v>10</v>
      </c>
      <c r="C115" s="41">
        <f>C23</f>
        <v>2249.83</v>
      </c>
      <c r="L115" s="2"/>
      <c r="M115" s="2"/>
    </row>
    <row r="116" spans="1:13" s="5" customFormat="1" ht="32.25" customHeight="1" thickBot="1">
      <c r="A116" s="40" t="s">
        <v>15</v>
      </c>
      <c r="B116" s="19" t="s">
        <v>23</v>
      </c>
      <c r="C116" s="41">
        <f>C58</f>
        <v>1922.9196780509701</v>
      </c>
      <c r="L116" s="2"/>
      <c r="M116" s="2"/>
    </row>
    <row r="117" spans="1:13" s="5" customFormat="1" ht="16.5" thickBot="1">
      <c r="A117" s="40" t="s">
        <v>17</v>
      </c>
      <c r="B117" s="19" t="s">
        <v>47</v>
      </c>
      <c r="C117" s="41">
        <f>D68</f>
        <v>141.73956447926</v>
      </c>
      <c r="L117" s="2"/>
      <c r="M117" s="2"/>
    </row>
    <row r="118" spans="1:13" s="5" customFormat="1" ht="33" customHeight="1" thickBot="1">
      <c r="A118" s="40" t="s">
        <v>18</v>
      </c>
      <c r="B118" s="19" t="s">
        <v>53</v>
      </c>
      <c r="C118" s="41">
        <f>C91</f>
        <v>251.02178700000002</v>
      </c>
      <c r="L118" s="2"/>
      <c r="M118" s="2"/>
    </row>
    <row r="119" spans="1:13" s="5" customFormat="1" ht="16.5" customHeight="1" thickBot="1">
      <c r="A119" s="40" t="s">
        <v>19</v>
      </c>
      <c r="B119" s="19" t="s">
        <v>62</v>
      </c>
      <c r="C119" s="41">
        <f>C100</f>
        <v>130.29000000000002</v>
      </c>
      <c r="L119" s="2"/>
      <c r="M119" s="2"/>
    </row>
    <row r="120" spans="1:13" s="5" customFormat="1" ht="16.5" thickBot="1">
      <c r="A120" s="296" t="s">
        <v>68</v>
      </c>
      <c r="B120" s="299"/>
      <c r="C120" s="41">
        <f>SUM(C115:C119)</f>
        <v>4695.8010295302292</v>
      </c>
      <c r="L120" s="2"/>
      <c r="M120" s="2"/>
    </row>
    <row r="121" spans="1:13" s="5" customFormat="1" ht="22.5" customHeight="1" thickBot="1">
      <c r="A121" s="40" t="s">
        <v>21</v>
      </c>
      <c r="B121" s="19" t="s">
        <v>69</v>
      </c>
      <c r="C121" s="41">
        <f>D110</f>
        <v>791.34325775867137</v>
      </c>
      <c r="L121" s="2"/>
      <c r="M121" s="2"/>
    </row>
    <row r="122" spans="1:13" s="5" customFormat="1" ht="16.5" thickBot="1">
      <c r="A122" s="296" t="s">
        <v>70</v>
      </c>
      <c r="B122" s="299"/>
      <c r="C122" s="41">
        <f>SUM(C120+C121)</f>
        <v>5487.1442872889002</v>
      </c>
      <c r="D122" s="42">
        <v>3512.23</v>
      </c>
      <c r="L122" s="2"/>
      <c r="M122" s="2"/>
    </row>
    <row r="123" spans="1:13" s="5" customFormat="1" ht="16.5" thickBot="1">
      <c r="A123" s="300" t="s">
        <v>110</v>
      </c>
      <c r="B123" s="301"/>
      <c r="C123" s="47">
        <f>C122*2</f>
        <v>10974.2885745778</v>
      </c>
      <c r="L123" s="2"/>
      <c r="M123" s="2"/>
    </row>
  </sheetData>
  <mergeCells count="34">
    <mergeCell ref="A113:C113"/>
    <mergeCell ref="A120:B120"/>
    <mergeCell ref="A122:B122"/>
    <mergeCell ref="A123:B123"/>
    <mergeCell ref="A86:D86"/>
    <mergeCell ref="A91:B91"/>
    <mergeCell ref="A93:D93"/>
    <mergeCell ref="A100:B100"/>
    <mergeCell ref="A102:C102"/>
    <mergeCell ref="A110:B110"/>
    <mergeCell ref="A84:B84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32:D32"/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</mergeCells>
  <pageMargins left="0.511811024" right="0.511811024" top="1.55208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20"/>
  <sheetViews>
    <sheetView view="pageBreakPreview" zoomScaleNormal="100" zoomScaleSheetLayoutView="100" workbookViewId="0">
      <selection activeCell="H20" sqref="H20"/>
    </sheetView>
  </sheetViews>
  <sheetFormatPr defaultRowHeight="15"/>
  <cols>
    <col min="1" max="1" width="11.28515625" style="48" customWidth="1"/>
    <col min="2" max="2" width="60.28515625" style="48" customWidth="1"/>
    <col min="3" max="3" width="17.7109375" style="48" customWidth="1"/>
    <col min="4" max="4" width="12.42578125" style="48" customWidth="1"/>
    <col min="5" max="5" width="16.42578125" style="48" customWidth="1"/>
    <col min="6" max="6" width="7.42578125" style="48" hidden="1" customWidth="1"/>
    <col min="7" max="7" width="22.28515625" style="48" hidden="1" customWidth="1"/>
    <col min="8" max="8" width="15.7109375" style="48" customWidth="1"/>
    <col min="9" max="9" width="14" style="48" customWidth="1"/>
    <col min="10" max="12" width="9.140625" style="48"/>
  </cols>
  <sheetData>
    <row r="1" spans="1:9">
      <c r="A1" s="319" t="s">
        <v>132</v>
      </c>
      <c r="B1" s="319"/>
      <c r="C1" s="319"/>
      <c r="D1" s="319"/>
      <c r="E1" s="319"/>
      <c r="F1" s="319"/>
      <c r="G1" s="319"/>
      <c r="H1" s="319"/>
      <c r="I1" s="319"/>
    </row>
    <row r="2" spans="1:9">
      <c r="A2" s="320" t="s">
        <v>258</v>
      </c>
      <c r="B2" s="321"/>
      <c r="C2" s="321"/>
      <c r="D2" s="322"/>
      <c r="E2" s="323"/>
      <c r="F2" s="323"/>
      <c r="G2" s="323"/>
      <c r="H2" s="323"/>
    </row>
    <row r="3" spans="1:9" ht="70.5" customHeight="1">
      <c r="A3" s="103" t="s">
        <v>125</v>
      </c>
      <c r="B3" s="104" t="s">
        <v>126</v>
      </c>
      <c r="C3" s="105" t="s">
        <v>113</v>
      </c>
      <c r="D3" s="106" t="s">
        <v>127</v>
      </c>
      <c r="E3" s="107" t="s">
        <v>116</v>
      </c>
      <c r="F3" s="105" t="s">
        <v>128</v>
      </c>
      <c r="G3" s="108" t="s">
        <v>272</v>
      </c>
      <c r="H3" s="109" t="s">
        <v>239</v>
      </c>
    </row>
    <row r="4" spans="1:9">
      <c r="A4" s="110">
        <v>1</v>
      </c>
      <c r="B4" s="111" t="s">
        <v>244</v>
      </c>
      <c r="C4" s="112" t="s">
        <v>119</v>
      </c>
      <c r="D4" s="113">
        <v>1</v>
      </c>
      <c r="E4" s="114">
        <v>14</v>
      </c>
      <c r="F4" s="115"/>
      <c r="G4" s="116">
        <f>E4*F4</f>
        <v>0</v>
      </c>
      <c r="H4" s="117">
        <f>E4</f>
        <v>14</v>
      </c>
    </row>
    <row r="5" spans="1:9">
      <c r="A5" s="110">
        <v>2</v>
      </c>
      <c r="B5" s="111" t="s">
        <v>250</v>
      </c>
      <c r="C5" s="112" t="s">
        <v>119</v>
      </c>
      <c r="D5" s="113">
        <v>1</v>
      </c>
      <c r="E5" s="114">
        <v>67</v>
      </c>
      <c r="F5" s="115"/>
      <c r="G5" s="116">
        <f t="shared" ref="G5:G15" si="0">E5*F5</f>
        <v>0</v>
      </c>
      <c r="H5" s="117">
        <f>E5*D5</f>
        <v>67</v>
      </c>
    </row>
    <row r="6" spans="1:9">
      <c r="A6" s="110">
        <v>3</v>
      </c>
      <c r="B6" s="111" t="s">
        <v>245</v>
      </c>
      <c r="C6" s="112" t="s">
        <v>119</v>
      </c>
      <c r="D6" s="118">
        <v>0.5</v>
      </c>
      <c r="E6" s="114">
        <v>3577</v>
      </c>
      <c r="F6" s="115"/>
      <c r="G6" s="116">
        <f t="shared" si="0"/>
        <v>0</v>
      </c>
      <c r="H6" s="117">
        <f t="shared" ref="H6:H10" si="1">E6*D6</f>
        <v>1788.5</v>
      </c>
    </row>
    <row r="7" spans="1:9">
      <c r="A7" s="110">
        <v>4</v>
      </c>
      <c r="B7" s="111" t="s">
        <v>246</v>
      </c>
      <c r="C7" s="112" t="s">
        <v>119</v>
      </c>
      <c r="D7" s="113">
        <v>0.5</v>
      </c>
      <c r="E7" s="114">
        <v>6.7</v>
      </c>
      <c r="F7" s="115"/>
      <c r="G7" s="116">
        <f t="shared" si="0"/>
        <v>0</v>
      </c>
      <c r="H7" s="117">
        <f t="shared" si="1"/>
        <v>3.35</v>
      </c>
    </row>
    <row r="8" spans="1:9">
      <c r="A8" s="119">
        <v>5</v>
      </c>
      <c r="B8" s="327" t="s">
        <v>247</v>
      </c>
      <c r="C8" s="120" t="s">
        <v>119</v>
      </c>
      <c r="D8" s="121">
        <v>1</v>
      </c>
      <c r="E8" s="122">
        <v>350</v>
      </c>
      <c r="F8" s="123"/>
      <c r="G8" s="116">
        <f t="shared" si="0"/>
        <v>0</v>
      </c>
      <c r="H8" s="117">
        <f t="shared" si="1"/>
        <v>350</v>
      </c>
    </row>
    <row r="9" spans="1:9" ht="15" hidden="1" customHeight="1">
      <c r="A9" s="110">
        <v>6</v>
      </c>
      <c r="B9" s="328"/>
      <c r="C9" s="112"/>
      <c r="D9" s="113"/>
      <c r="E9" s="114"/>
      <c r="F9" s="115"/>
      <c r="G9" s="116">
        <f t="shared" si="0"/>
        <v>0</v>
      </c>
      <c r="H9" s="117">
        <f t="shared" si="1"/>
        <v>0</v>
      </c>
    </row>
    <row r="10" spans="1:9">
      <c r="A10" s="124">
        <v>6</v>
      </c>
      <c r="B10" s="125" t="s">
        <v>248</v>
      </c>
      <c r="C10" s="126" t="s">
        <v>119</v>
      </c>
      <c r="D10" s="127">
        <v>1</v>
      </c>
      <c r="E10" s="128">
        <v>90</v>
      </c>
      <c r="F10" s="129"/>
      <c r="G10" s="130">
        <f t="shared" si="0"/>
        <v>0</v>
      </c>
      <c r="H10" s="131">
        <f t="shared" si="1"/>
        <v>90</v>
      </c>
    </row>
    <row r="11" spans="1:9" ht="20.25" customHeight="1">
      <c r="A11" s="132">
        <v>7</v>
      </c>
      <c r="B11" s="329" t="s">
        <v>249</v>
      </c>
      <c r="C11" s="133" t="s">
        <v>119</v>
      </c>
      <c r="D11" s="338">
        <v>0.5</v>
      </c>
      <c r="E11" s="335">
        <v>500</v>
      </c>
      <c r="F11" s="337"/>
      <c r="G11" s="336">
        <f t="shared" si="0"/>
        <v>0</v>
      </c>
      <c r="H11" s="324">
        <f>E11*D11</f>
        <v>250</v>
      </c>
    </row>
    <row r="12" spans="1:9" ht="45" hidden="1" customHeight="1">
      <c r="A12" s="132"/>
      <c r="B12" s="330"/>
      <c r="C12" s="133"/>
      <c r="D12" s="338"/>
      <c r="E12" s="335"/>
      <c r="F12" s="337"/>
      <c r="G12" s="336"/>
      <c r="H12" s="324"/>
    </row>
    <row r="13" spans="1:9">
      <c r="A13" s="132">
        <v>8</v>
      </c>
      <c r="B13" s="134" t="s">
        <v>133</v>
      </c>
      <c r="C13" s="133" t="s">
        <v>119</v>
      </c>
      <c r="D13" s="135">
        <v>1</v>
      </c>
      <c r="E13" s="136">
        <v>28</v>
      </c>
      <c r="F13" s="137"/>
      <c r="G13" s="136">
        <f t="shared" si="0"/>
        <v>0</v>
      </c>
      <c r="H13" s="138">
        <f>E13*D13</f>
        <v>28</v>
      </c>
    </row>
    <row r="14" spans="1:9">
      <c r="A14" s="139">
        <v>9</v>
      </c>
      <c r="B14" s="140" t="s">
        <v>129</v>
      </c>
      <c r="C14" s="141" t="s">
        <v>119</v>
      </c>
      <c r="D14" s="142">
        <v>1</v>
      </c>
      <c r="E14" s="143">
        <v>17</v>
      </c>
      <c r="F14" s="144"/>
      <c r="G14" s="136">
        <f t="shared" si="0"/>
        <v>0</v>
      </c>
      <c r="H14" s="138">
        <f>E14*D14</f>
        <v>17</v>
      </c>
    </row>
    <row r="15" spans="1:9" ht="14.25" customHeight="1">
      <c r="A15" s="339">
        <v>10</v>
      </c>
      <c r="B15" s="331" t="s">
        <v>251</v>
      </c>
      <c r="C15" s="145" t="s">
        <v>119</v>
      </c>
      <c r="D15" s="340">
        <v>1</v>
      </c>
      <c r="E15" s="333">
        <v>25</v>
      </c>
      <c r="F15" s="334"/>
      <c r="G15" s="335">
        <f t="shared" si="0"/>
        <v>0</v>
      </c>
      <c r="H15" s="324">
        <f t="shared" ref="H15" si="2">E15*D15</f>
        <v>25</v>
      </c>
    </row>
    <row r="16" spans="1:9" hidden="1">
      <c r="A16" s="339"/>
      <c r="B16" s="332"/>
      <c r="C16" s="145"/>
      <c r="D16" s="340"/>
      <c r="E16" s="333"/>
      <c r="F16" s="334"/>
      <c r="G16" s="335"/>
      <c r="H16" s="324"/>
    </row>
    <row r="17" spans="1:9">
      <c r="A17" s="146"/>
      <c r="B17" s="147"/>
      <c r="C17" s="148"/>
      <c r="D17" s="149"/>
      <c r="E17" s="150"/>
      <c r="F17" s="151"/>
      <c r="G17" s="152"/>
      <c r="H17" s="153"/>
    </row>
    <row r="18" spans="1:9" ht="30" customHeight="1">
      <c r="A18" s="154"/>
      <c r="B18" s="155"/>
      <c r="C18" s="156"/>
      <c r="D18" s="157"/>
      <c r="E18" s="158"/>
      <c r="F18" s="159"/>
      <c r="G18" s="160"/>
      <c r="H18" s="161"/>
    </row>
    <row r="19" spans="1:9" ht="27.75" customHeight="1">
      <c r="A19" s="325" t="s">
        <v>130</v>
      </c>
      <c r="B19" s="326"/>
      <c r="C19" s="326"/>
      <c r="D19" s="326"/>
      <c r="E19" s="326"/>
      <c r="F19" s="326"/>
      <c r="G19" s="326"/>
      <c r="H19" s="162">
        <f>H17+H15+H13+H11+H10+H8+H7+H6+H5+H4+H18+H14</f>
        <v>2632.85</v>
      </c>
      <c r="I19" s="49"/>
    </row>
    <row r="20" spans="1:9">
      <c r="A20" s="325" t="s">
        <v>131</v>
      </c>
      <c r="B20" s="326"/>
      <c r="C20" s="326"/>
      <c r="D20" s="326"/>
      <c r="E20" s="326"/>
      <c r="F20" s="326"/>
      <c r="G20" s="326"/>
      <c r="H20" s="161">
        <f>H19/12</f>
        <v>219.40416666666667</v>
      </c>
    </row>
  </sheetData>
  <mergeCells count="19">
    <mergeCell ref="A19:G19"/>
    <mergeCell ref="A20:G20"/>
    <mergeCell ref="B8:B9"/>
    <mergeCell ref="B11:B12"/>
    <mergeCell ref="B15:B16"/>
    <mergeCell ref="E15:E16"/>
    <mergeCell ref="F15:F16"/>
    <mergeCell ref="G15:G16"/>
    <mergeCell ref="G11:G12"/>
    <mergeCell ref="F11:F12"/>
    <mergeCell ref="E11:E12"/>
    <mergeCell ref="D11:D12"/>
    <mergeCell ref="A15:A16"/>
    <mergeCell ref="D15:D16"/>
    <mergeCell ref="A1:I1"/>
    <mergeCell ref="A2:D2"/>
    <mergeCell ref="E2:H2"/>
    <mergeCell ref="H11:H12"/>
    <mergeCell ref="H15:H16"/>
  </mergeCells>
  <pageMargins left="0.511811024" right="0.511811024" top="0.78740157499999996" bottom="0.78740157499999996" header="0.31496062000000002" footer="0.31496062000000002"/>
  <pageSetup paperSize="9" scale="6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0"/>
  <sheetViews>
    <sheetView showRowColHeaders="0" zoomScale="85" zoomScaleNormal="85" workbookViewId="0">
      <selection activeCell="K15" sqref="K15"/>
    </sheetView>
  </sheetViews>
  <sheetFormatPr defaultColWidth="9.140625" defaultRowHeight="15.75"/>
  <cols>
    <col min="1" max="1" width="8.28515625" style="1" customWidth="1"/>
    <col min="2" max="2" width="56.42578125" style="1" bestFit="1" customWidth="1"/>
    <col min="3" max="3" width="10.140625" style="1" customWidth="1"/>
    <col min="4" max="4" width="12.140625" style="1" customWidth="1"/>
    <col min="5" max="5" width="13.85546875" style="1" customWidth="1"/>
    <col min="6" max="6" width="12" style="1" customWidth="1"/>
    <col min="7" max="16384" width="9.140625" style="1"/>
  </cols>
  <sheetData>
    <row r="1" spans="1:6" ht="23.25">
      <c r="A1" s="343" t="s">
        <v>124</v>
      </c>
      <c r="B1" s="343"/>
      <c r="C1" s="343"/>
      <c r="D1" s="343"/>
      <c r="E1" s="343"/>
      <c r="F1" s="343"/>
    </row>
    <row r="2" spans="1:6" ht="24" thickBot="1">
      <c r="A2" s="344"/>
      <c r="B2" s="344"/>
      <c r="C2" s="344"/>
      <c r="D2" s="344"/>
      <c r="E2" s="344"/>
      <c r="F2" s="344"/>
    </row>
    <row r="3" spans="1:6" ht="16.5" thickBot="1">
      <c r="A3" s="345"/>
      <c r="B3" s="346"/>
      <c r="C3" s="346"/>
      <c r="D3" s="346"/>
      <c r="E3" s="346"/>
      <c r="F3" s="346"/>
    </row>
    <row r="4" spans="1:6">
      <c r="A4" s="3"/>
    </row>
    <row r="5" spans="1:6" ht="25.5" customHeight="1">
      <c r="A5" s="347" t="s">
        <v>84</v>
      </c>
      <c r="B5" s="347" t="s">
        <v>123</v>
      </c>
      <c r="C5" s="347" t="s">
        <v>113</v>
      </c>
      <c r="D5" s="347" t="s">
        <v>114</v>
      </c>
      <c r="E5" s="347" t="s">
        <v>115</v>
      </c>
      <c r="F5" s="347" t="s">
        <v>116</v>
      </c>
    </row>
    <row r="6" spans="1:6" ht="45" customHeight="1">
      <c r="A6" s="347"/>
      <c r="B6" s="347"/>
      <c r="C6" s="347"/>
      <c r="D6" s="347"/>
      <c r="E6" s="347"/>
      <c r="F6" s="347"/>
    </row>
    <row r="7" spans="1:6" ht="30" hidden="1" customHeight="1">
      <c r="A7" s="95">
        <v>1</v>
      </c>
      <c r="B7" s="96" t="s">
        <v>98</v>
      </c>
      <c r="C7" s="97" t="e">
        <f>#REF!</f>
        <v>#REF!</v>
      </c>
      <c r="D7" s="98">
        <v>1</v>
      </c>
      <c r="E7" s="99" t="e">
        <f>C7*D7</f>
        <v>#REF!</v>
      </c>
      <c r="F7" s="98">
        <v>1</v>
      </c>
    </row>
    <row r="8" spans="1:6">
      <c r="A8" s="95">
        <v>1</v>
      </c>
      <c r="B8" s="96" t="s">
        <v>252</v>
      </c>
      <c r="C8" s="97" t="s">
        <v>119</v>
      </c>
      <c r="D8" s="98">
        <v>2</v>
      </c>
      <c r="E8" s="99">
        <v>73</v>
      </c>
      <c r="F8" s="163">
        <f>E8*D8</f>
        <v>146</v>
      </c>
    </row>
    <row r="9" spans="1:6">
      <c r="A9" s="95">
        <v>2</v>
      </c>
      <c r="B9" s="96" t="s">
        <v>253</v>
      </c>
      <c r="C9" s="97" t="s">
        <v>119</v>
      </c>
      <c r="D9" s="98">
        <v>2</v>
      </c>
      <c r="E9" s="99">
        <v>100</v>
      </c>
      <c r="F9" s="163">
        <f t="shared" ref="F9:F15" si="0">E9*D9</f>
        <v>200</v>
      </c>
    </row>
    <row r="10" spans="1:6">
      <c r="A10" s="95">
        <v>3</v>
      </c>
      <c r="B10" s="96" t="s">
        <v>254</v>
      </c>
      <c r="C10" s="100" t="s">
        <v>119</v>
      </c>
      <c r="D10" s="98">
        <v>1</v>
      </c>
      <c r="E10" s="99">
        <v>48</v>
      </c>
      <c r="F10" s="163">
        <f t="shared" si="0"/>
        <v>48</v>
      </c>
    </row>
    <row r="11" spans="1:6">
      <c r="A11" s="95">
        <v>4</v>
      </c>
      <c r="B11" s="96" t="s">
        <v>255</v>
      </c>
      <c r="C11" s="100" t="s">
        <v>120</v>
      </c>
      <c r="D11" s="98">
        <v>3</v>
      </c>
      <c r="E11" s="99">
        <v>7</v>
      </c>
      <c r="F11" s="163">
        <f t="shared" si="0"/>
        <v>21</v>
      </c>
    </row>
    <row r="12" spans="1:6" ht="45">
      <c r="A12" s="95">
        <v>5</v>
      </c>
      <c r="B12" s="96" t="s">
        <v>117</v>
      </c>
      <c r="C12" s="100" t="s">
        <v>119</v>
      </c>
      <c r="D12" s="98">
        <v>1</v>
      </c>
      <c r="E12" s="99">
        <v>8</v>
      </c>
      <c r="F12" s="163">
        <f t="shared" si="0"/>
        <v>8</v>
      </c>
    </row>
    <row r="13" spans="1:6" ht="30">
      <c r="A13" s="95">
        <v>6</v>
      </c>
      <c r="B13" s="96" t="s">
        <v>118</v>
      </c>
      <c r="C13" s="100" t="s">
        <v>120</v>
      </c>
      <c r="D13" s="98">
        <v>2</v>
      </c>
      <c r="E13" s="99">
        <v>140</v>
      </c>
      <c r="F13" s="163">
        <f t="shared" si="0"/>
        <v>280</v>
      </c>
    </row>
    <row r="14" spans="1:6">
      <c r="A14" s="95">
        <v>7</v>
      </c>
      <c r="B14" s="96" t="s">
        <v>256</v>
      </c>
      <c r="C14" s="100" t="s">
        <v>119</v>
      </c>
      <c r="D14" s="98">
        <v>1</v>
      </c>
      <c r="E14" s="99">
        <v>40</v>
      </c>
      <c r="F14" s="163">
        <f t="shared" si="0"/>
        <v>40</v>
      </c>
    </row>
    <row r="15" spans="1:6">
      <c r="A15" s="95">
        <v>8</v>
      </c>
      <c r="B15" s="96" t="s">
        <v>257</v>
      </c>
      <c r="C15" s="100" t="s">
        <v>119</v>
      </c>
      <c r="D15" s="98">
        <v>1</v>
      </c>
      <c r="E15" s="99">
        <v>20</v>
      </c>
      <c r="F15" s="163">
        <f t="shared" si="0"/>
        <v>20</v>
      </c>
    </row>
    <row r="16" spans="1:6">
      <c r="A16" s="101"/>
      <c r="B16" s="342" t="s">
        <v>121</v>
      </c>
      <c r="C16" s="342"/>
      <c r="D16" s="342"/>
      <c r="E16" s="102"/>
      <c r="F16" s="164">
        <f>(F8+F9+F10+F11+F12+F13+F14+F15)/12</f>
        <v>63.583333333333336</v>
      </c>
    </row>
    <row r="17" spans="1:9" ht="15.75" customHeight="1">
      <c r="A17" s="101"/>
      <c r="B17" s="342" t="s">
        <v>122</v>
      </c>
      <c r="C17" s="342"/>
      <c r="D17" s="342"/>
      <c r="E17" s="101"/>
      <c r="F17" s="165">
        <f>F16*12</f>
        <v>763</v>
      </c>
    </row>
    <row r="19" spans="1:9">
      <c r="A19" s="341"/>
      <c r="B19" s="341"/>
      <c r="C19" s="341"/>
      <c r="D19" s="89"/>
      <c r="E19" s="90"/>
      <c r="F19" s="91"/>
      <c r="G19" s="89"/>
      <c r="H19" s="92"/>
      <c r="I19" s="91"/>
    </row>
    <row r="20" spans="1:9">
      <c r="A20" s="341"/>
      <c r="B20" s="341"/>
      <c r="C20" s="341"/>
      <c r="D20" s="89"/>
      <c r="E20" s="90"/>
      <c r="F20" s="91"/>
      <c r="G20" s="89"/>
      <c r="H20" s="92"/>
      <c r="I20" s="91"/>
    </row>
  </sheetData>
  <mergeCells count="13">
    <mergeCell ref="A19:C19"/>
    <mergeCell ref="A20:C20"/>
    <mergeCell ref="B16:D16"/>
    <mergeCell ref="B17:D17"/>
    <mergeCell ref="A1:F1"/>
    <mergeCell ref="A2:F2"/>
    <mergeCell ref="A3:F3"/>
    <mergeCell ref="A5:A6"/>
    <mergeCell ref="B5:B6"/>
    <mergeCell ref="C5:C6"/>
    <mergeCell ref="D5:D6"/>
    <mergeCell ref="E5:E6"/>
    <mergeCell ref="F5:F6"/>
  </mergeCells>
  <conditionalFormatting sqref="A5:A6">
    <cfRule type="duplicateValues" dxfId="2" priority="5"/>
  </conditionalFormatting>
  <conditionalFormatting sqref="B10:C15">
    <cfRule type="duplicateValues" dxfId="1" priority="4"/>
  </conditionalFormatting>
  <conditionalFormatting sqref="B16:C1048576 B1:C4 B7:C9 B5:B6">
    <cfRule type="duplicateValues" dxfId="0" priority="7"/>
  </conditionalFormatting>
  <pageMargins left="5.7500000000000002E-2" right="0.511811024" top="1.2649999999999999" bottom="0.78740157499999996" header="0.31496062000000002" footer="0.31496062000000002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8"/>
  <sheetViews>
    <sheetView topLeftCell="A63" zoomScaleNormal="100" workbookViewId="0">
      <selection activeCell="H43" sqref="H43"/>
    </sheetView>
  </sheetViews>
  <sheetFormatPr defaultRowHeight="15"/>
  <cols>
    <col min="4" max="4" width="3.7109375" customWidth="1"/>
    <col min="6" max="6" width="9" customWidth="1"/>
    <col min="7" max="7" width="9.140625" hidden="1" customWidth="1"/>
    <col min="8" max="8" width="36.42578125" customWidth="1"/>
    <col min="9" max="9" width="57" customWidth="1"/>
  </cols>
  <sheetData>
    <row r="1" spans="1:9" ht="15.75">
      <c r="A1" s="360"/>
      <c r="B1" s="360"/>
      <c r="C1" s="360"/>
      <c r="D1" s="360"/>
      <c r="E1" s="360"/>
      <c r="F1" s="360"/>
      <c r="G1" s="360"/>
      <c r="H1" s="360"/>
      <c r="I1" s="360"/>
    </row>
    <row r="2" spans="1:9" ht="15.75">
      <c r="A2" s="361" t="s">
        <v>134</v>
      </c>
      <c r="B2" s="361"/>
      <c r="C2" s="361"/>
      <c r="D2" s="361"/>
      <c r="E2" s="361"/>
      <c r="F2" s="361"/>
      <c r="G2" s="361"/>
      <c r="H2" s="361"/>
      <c r="I2" s="361"/>
    </row>
    <row r="3" spans="1:9" ht="16.5" thickBot="1">
      <c r="A3" s="362"/>
      <c r="B3" s="362"/>
      <c r="C3" s="362"/>
      <c r="D3" s="362"/>
      <c r="E3" s="362"/>
      <c r="F3" s="362"/>
      <c r="G3" s="362"/>
      <c r="H3" s="362"/>
      <c r="I3" s="362"/>
    </row>
    <row r="4" spans="1:9" ht="24.95" customHeight="1" thickBot="1">
      <c r="A4" s="363" t="s">
        <v>135</v>
      </c>
      <c r="B4" s="363"/>
      <c r="C4" s="363"/>
      <c r="D4" s="363"/>
      <c r="E4" s="363"/>
      <c r="F4" s="363"/>
      <c r="G4" s="363"/>
      <c r="H4" s="363"/>
      <c r="I4" s="363"/>
    </row>
    <row r="5" spans="1:9" ht="24.95" customHeight="1" thickBot="1">
      <c r="A5" s="364"/>
      <c r="B5" s="364"/>
      <c r="C5" s="364"/>
      <c r="D5" s="364"/>
      <c r="E5" s="364"/>
      <c r="F5" s="364"/>
      <c r="G5" s="364"/>
      <c r="H5" s="364"/>
      <c r="I5" s="364"/>
    </row>
    <row r="6" spans="1:9" ht="24.95" customHeight="1">
      <c r="A6" s="365" t="s">
        <v>136</v>
      </c>
      <c r="B6" s="365"/>
      <c r="C6" s="365"/>
      <c r="D6" s="365"/>
      <c r="E6" s="365"/>
      <c r="F6" s="365"/>
      <c r="G6" s="365"/>
      <c r="H6" s="365"/>
      <c r="I6" s="365"/>
    </row>
    <row r="7" spans="1:9" ht="24.95" customHeight="1">
      <c r="A7" s="50">
        <v>1</v>
      </c>
      <c r="B7" s="348" t="s">
        <v>11</v>
      </c>
      <c r="C7" s="348"/>
      <c r="D7" s="348"/>
      <c r="E7" s="349" t="s">
        <v>137</v>
      </c>
      <c r="F7" s="350"/>
      <c r="G7" s="351"/>
      <c r="H7" s="50" t="s">
        <v>138</v>
      </c>
      <c r="I7" s="50" t="s">
        <v>139</v>
      </c>
    </row>
    <row r="8" spans="1:9" ht="113.25" customHeight="1">
      <c r="A8" s="51" t="s">
        <v>13</v>
      </c>
      <c r="B8" s="352" t="s">
        <v>140</v>
      </c>
      <c r="C8" s="352"/>
      <c r="D8" s="352"/>
      <c r="E8" s="353" t="s">
        <v>141</v>
      </c>
      <c r="F8" s="354"/>
      <c r="G8" s="355"/>
      <c r="H8" s="52" t="s">
        <v>141</v>
      </c>
      <c r="I8" s="53" t="s">
        <v>142</v>
      </c>
    </row>
    <row r="9" spans="1:9" ht="94.5" customHeight="1">
      <c r="A9" s="54" t="s">
        <v>15</v>
      </c>
      <c r="B9" s="356" t="s">
        <v>16</v>
      </c>
      <c r="C9" s="356"/>
      <c r="D9" s="356"/>
      <c r="E9" s="357">
        <v>0.3</v>
      </c>
      <c r="F9" s="358"/>
      <c r="G9" s="359"/>
      <c r="H9" s="54" t="s">
        <v>143</v>
      </c>
      <c r="I9" s="55" t="s">
        <v>144</v>
      </c>
    </row>
    <row r="10" spans="1:9" ht="31.5" customHeight="1">
      <c r="A10" s="54" t="s">
        <v>18</v>
      </c>
      <c r="B10" s="356" t="s">
        <v>0</v>
      </c>
      <c r="C10" s="356"/>
      <c r="D10" s="356"/>
      <c r="E10" s="357">
        <v>0.2</v>
      </c>
      <c r="F10" s="358"/>
      <c r="G10" s="359"/>
      <c r="H10" s="55" t="s">
        <v>145</v>
      </c>
      <c r="I10" s="55" t="s">
        <v>236</v>
      </c>
    </row>
    <row r="11" spans="1:9" ht="50.25" customHeight="1">
      <c r="A11" s="54" t="s">
        <v>19</v>
      </c>
      <c r="B11" s="356" t="s">
        <v>146</v>
      </c>
      <c r="C11" s="356"/>
      <c r="D11" s="356"/>
      <c r="E11" s="357"/>
      <c r="F11" s="358"/>
      <c r="G11" s="359"/>
      <c r="H11" s="55" t="s">
        <v>147</v>
      </c>
      <c r="I11" s="55" t="s">
        <v>237</v>
      </c>
    </row>
    <row r="12" spans="1:9" ht="24.95" customHeight="1" thickBot="1">
      <c r="A12" s="374"/>
      <c r="B12" s="374"/>
      <c r="C12" s="374"/>
      <c r="D12" s="374"/>
      <c r="E12" s="374"/>
      <c r="F12" s="374"/>
      <c r="G12" s="374"/>
      <c r="H12" s="374"/>
      <c r="I12" s="374"/>
    </row>
    <row r="13" spans="1:9" ht="24.95" customHeight="1">
      <c r="A13" s="365" t="s">
        <v>148</v>
      </c>
      <c r="B13" s="365"/>
      <c r="C13" s="365"/>
      <c r="D13" s="365"/>
      <c r="E13" s="365"/>
      <c r="F13" s="365"/>
      <c r="G13" s="365"/>
      <c r="H13" s="365"/>
      <c r="I13" s="365"/>
    </row>
    <row r="14" spans="1:9" ht="24.95" customHeight="1">
      <c r="A14" s="50" t="s">
        <v>25</v>
      </c>
      <c r="B14" s="348" t="s">
        <v>149</v>
      </c>
      <c r="C14" s="348"/>
      <c r="D14" s="348"/>
      <c r="E14" s="349" t="s">
        <v>137</v>
      </c>
      <c r="F14" s="350"/>
      <c r="G14" s="351"/>
      <c r="H14" s="50" t="s">
        <v>138</v>
      </c>
      <c r="I14" s="50" t="s">
        <v>139</v>
      </c>
    </row>
    <row r="15" spans="1:9" ht="40.5" customHeight="1">
      <c r="A15" s="56" t="s">
        <v>13</v>
      </c>
      <c r="B15" s="366" t="s">
        <v>150</v>
      </c>
      <c r="C15" s="366"/>
      <c r="D15" s="366"/>
      <c r="E15" s="367">
        <v>8.3299999999999999E-2</v>
      </c>
      <c r="F15" s="368"/>
      <c r="G15" s="369"/>
      <c r="H15" s="57" t="s">
        <v>151</v>
      </c>
      <c r="I15" s="58" t="s">
        <v>152</v>
      </c>
    </row>
    <row r="16" spans="1:9" ht="54" customHeight="1">
      <c r="A16" s="59" t="s">
        <v>15</v>
      </c>
      <c r="B16" s="370" t="s">
        <v>153</v>
      </c>
      <c r="C16" s="370"/>
      <c r="D16" s="370"/>
      <c r="E16" s="371">
        <v>0.1111</v>
      </c>
      <c r="F16" s="372"/>
      <c r="G16" s="373"/>
      <c r="H16" s="60" t="s">
        <v>154</v>
      </c>
      <c r="I16" s="59" t="s">
        <v>155</v>
      </c>
    </row>
    <row r="17" spans="1:9" ht="24.95" customHeight="1">
      <c r="A17" s="379"/>
      <c r="B17" s="379"/>
      <c r="C17" s="379"/>
      <c r="D17" s="379"/>
      <c r="E17" s="379"/>
      <c r="F17" s="379"/>
      <c r="G17" s="379"/>
      <c r="H17" s="379"/>
      <c r="I17" s="379"/>
    </row>
    <row r="18" spans="1:9" ht="24.95" customHeight="1">
      <c r="A18" s="50" t="s">
        <v>30</v>
      </c>
      <c r="B18" s="380" t="s">
        <v>31</v>
      </c>
      <c r="C18" s="380"/>
      <c r="D18" s="380"/>
      <c r="E18" s="349" t="s">
        <v>137</v>
      </c>
      <c r="F18" s="350"/>
      <c r="G18" s="351"/>
      <c r="H18" s="50" t="s">
        <v>138</v>
      </c>
      <c r="I18" s="50" t="s">
        <v>139</v>
      </c>
    </row>
    <row r="19" spans="1:9" ht="69.75" customHeight="1">
      <c r="A19" s="56" t="s">
        <v>13</v>
      </c>
      <c r="B19" s="366" t="s">
        <v>33</v>
      </c>
      <c r="C19" s="366"/>
      <c r="D19" s="366"/>
      <c r="E19" s="367">
        <v>0.2</v>
      </c>
      <c r="F19" s="368"/>
      <c r="G19" s="369"/>
      <c r="H19" s="57" t="s">
        <v>156</v>
      </c>
      <c r="I19" s="58" t="s">
        <v>157</v>
      </c>
    </row>
    <row r="20" spans="1:9" ht="99.75" customHeight="1">
      <c r="A20" s="59" t="s">
        <v>15</v>
      </c>
      <c r="B20" s="370" t="s">
        <v>34</v>
      </c>
      <c r="C20" s="370"/>
      <c r="D20" s="370"/>
      <c r="E20" s="371">
        <v>2.5000000000000001E-2</v>
      </c>
      <c r="F20" s="372"/>
      <c r="G20" s="373"/>
      <c r="H20" s="60" t="s">
        <v>158</v>
      </c>
      <c r="I20" s="60" t="s">
        <v>159</v>
      </c>
    </row>
    <row r="21" spans="1:9" s="72" customFormat="1" ht="107.25" customHeight="1">
      <c r="A21" s="73" t="s">
        <v>17</v>
      </c>
      <c r="B21" s="375" t="s">
        <v>160</v>
      </c>
      <c r="C21" s="375"/>
      <c r="D21" s="375"/>
      <c r="E21" s="376">
        <v>2.6100000000000002E-2</v>
      </c>
      <c r="F21" s="377"/>
      <c r="G21" s="378"/>
      <c r="H21" s="61" t="s">
        <v>161</v>
      </c>
      <c r="I21" s="61" t="s">
        <v>162</v>
      </c>
    </row>
    <row r="22" spans="1:9" ht="24.95" customHeight="1">
      <c r="A22" s="59" t="s">
        <v>18</v>
      </c>
      <c r="B22" s="370" t="s">
        <v>36</v>
      </c>
      <c r="C22" s="370"/>
      <c r="D22" s="370"/>
      <c r="E22" s="371">
        <v>1.4999999999999999E-2</v>
      </c>
      <c r="F22" s="372"/>
      <c r="G22" s="373"/>
      <c r="H22" s="60" t="s">
        <v>163</v>
      </c>
      <c r="I22" s="60" t="s">
        <v>164</v>
      </c>
    </row>
    <row r="23" spans="1:9" ht="24.95" customHeight="1">
      <c r="A23" s="56" t="s">
        <v>19</v>
      </c>
      <c r="B23" s="366" t="s">
        <v>37</v>
      </c>
      <c r="C23" s="366"/>
      <c r="D23" s="366"/>
      <c r="E23" s="367">
        <v>0.01</v>
      </c>
      <c r="F23" s="368"/>
      <c r="G23" s="369"/>
      <c r="H23" s="57" t="s">
        <v>165</v>
      </c>
      <c r="I23" s="57" t="s">
        <v>166</v>
      </c>
    </row>
    <row r="24" spans="1:9" ht="24.95" customHeight="1">
      <c r="A24" s="59" t="s">
        <v>21</v>
      </c>
      <c r="B24" s="370" t="s">
        <v>2</v>
      </c>
      <c r="C24" s="370"/>
      <c r="D24" s="370"/>
      <c r="E24" s="371">
        <v>6.0000000000000001E-3</v>
      </c>
      <c r="F24" s="372"/>
      <c r="G24" s="373"/>
      <c r="H24" s="60" t="s">
        <v>167</v>
      </c>
      <c r="I24" s="59" t="s">
        <v>168</v>
      </c>
    </row>
    <row r="25" spans="1:9" ht="24.95" customHeight="1">
      <c r="A25" s="56" t="s">
        <v>22</v>
      </c>
      <c r="B25" s="366" t="s">
        <v>3</v>
      </c>
      <c r="C25" s="366"/>
      <c r="D25" s="366"/>
      <c r="E25" s="367">
        <v>2E-3</v>
      </c>
      <c r="F25" s="368"/>
      <c r="G25" s="369"/>
      <c r="H25" s="57" t="s">
        <v>169</v>
      </c>
      <c r="I25" s="57" t="s">
        <v>170</v>
      </c>
    </row>
    <row r="26" spans="1:9" ht="84" customHeight="1">
      <c r="A26" s="59" t="s">
        <v>38</v>
      </c>
      <c r="B26" s="370" t="s">
        <v>4</v>
      </c>
      <c r="C26" s="370"/>
      <c r="D26" s="370"/>
      <c r="E26" s="371">
        <v>0.08</v>
      </c>
      <c r="F26" s="372"/>
      <c r="G26" s="373"/>
      <c r="H26" s="60" t="s">
        <v>171</v>
      </c>
      <c r="I26" s="60" t="s">
        <v>172</v>
      </c>
    </row>
    <row r="27" spans="1:9" ht="24.95" customHeight="1">
      <c r="A27" s="381"/>
      <c r="B27" s="381"/>
      <c r="C27" s="381"/>
      <c r="D27" s="381"/>
      <c r="E27" s="381"/>
      <c r="F27" s="381"/>
      <c r="G27" s="381"/>
      <c r="H27" s="381"/>
      <c r="I27" s="381"/>
    </row>
    <row r="28" spans="1:9" ht="24.95" customHeight="1">
      <c r="A28" s="50" t="s">
        <v>41</v>
      </c>
      <c r="B28" s="348" t="s">
        <v>42</v>
      </c>
      <c r="C28" s="348"/>
      <c r="D28" s="348"/>
      <c r="E28" s="349" t="s">
        <v>173</v>
      </c>
      <c r="F28" s="350"/>
      <c r="G28" s="351"/>
      <c r="H28" s="50" t="s">
        <v>138</v>
      </c>
      <c r="I28" s="50" t="s">
        <v>139</v>
      </c>
    </row>
    <row r="29" spans="1:9" ht="99.75" customHeight="1">
      <c r="A29" s="51" t="s">
        <v>13</v>
      </c>
      <c r="B29" s="382" t="s">
        <v>43</v>
      </c>
      <c r="C29" s="382"/>
      <c r="D29" s="382"/>
      <c r="E29" s="383">
        <v>3.6</v>
      </c>
      <c r="F29" s="384"/>
      <c r="G29" s="385"/>
      <c r="H29" s="53" t="s">
        <v>174</v>
      </c>
      <c r="I29" s="52" t="s">
        <v>175</v>
      </c>
    </row>
    <row r="30" spans="1:9" ht="114.75" customHeight="1">
      <c r="A30" s="54" t="s">
        <v>15</v>
      </c>
      <c r="B30" s="386" t="s">
        <v>176</v>
      </c>
      <c r="C30" s="386"/>
      <c r="D30" s="386"/>
      <c r="E30" s="387">
        <v>29</v>
      </c>
      <c r="F30" s="388"/>
      <c r="G30" s="389"/>
      <c r="H30" s="63" t="s">
        <v>238</v>
      </c>
      <c r="I30" s="55" t="s">
        <v>177</v>
      </c>
    </row>
    <row r="31" spans="1:9" ht="81.75" customHeight="1">
      <c r="A31" s="51" t="s">
        <v>17</v>
      </c>
      <c r="B31" s="382" t="s">
        <v>178</v>
      </c>
      <c r="C31" s="382"/>
      <c r="D31" s="382"/>
      <c r="E31" s="394">
        <v>73.900000000000006</v>
      </c>
      <c r="F31" s="395"/>
      <c r="G31" s="396"/>
      <c r="H31" s="64">
        <v>73.900000000000006</v>
      </c>
      <c r="I31" s="53" t="str">
        <f>I30</f>
        <v>Conforme sindicato da categoria</v>
      </c>
    </row>
    <row r="32" spans="1:9" ht="96" customHeight="1">
      <c r="A32" s="54" t="s">
        <v>18</v>
      </c>
      <c r="B32" s="386" t="s">
        <v>179</v>
      </c>
      <c r="C32" s="386"/>
      <c r="D32" s="386"/>
      <c r="E32" s="397" t="s">
        <v>233</v>
      </c>
      <c r="F32" s="398"/>
      <c r="G32" s="399"/>
      <c r="H32" s="55" t="s">
        <v>180</v>
      </c>
      <c r="I32" s="55" t="s">
        <v>181</v>
      </c>
    </row>
    <row r="33" spans="1:9" ht="51.75" customHeight="1">
      <c r="A33" s="51" t="s">
        <v>19</v>
      </c>
      <c r="B33" s="400" t="s">
        <v>182</v>
      </c>
      <c r="C33" s="400"/>
      <c r="D33" s="400"/>
      <c r="E33" s="401" t="s">
        <v>233</v>
      </c>
      <c r="F33" s="402"/>
      <c r="G33" s="403"/>
      <c r="H33" s="65" t="str">
        <f>I33</f>
        <v>Conforme sindicato da categoria</v>
      </c>
      <c r="I33" s="65" t="s">
        <v>177</v>
      </c>
    </row>
    <row r="34" spans="1:9" s="72" customFormat="1" ht="66.75" customHeight="1">
      <c r="A34" s="71" t="s">
        <v>21</v>
      </c>
      <c r="B34" s="390" t="s">
        <v>183</v>
      </c>
      <c r="C34" s="391"/>
      <c r="D34" s="391"/>
      <c r="E34" s="387">
        <v>0</v>
      </c>
      <c r="F34" s="388"/>
      <c r="G34" s="389"/>
      <c r="H34" s="63" t="s">
        <v>184</v>
      </c>
      <c r="I34" s="63" t="s">
        <v>237</v>
      </c>
    </row>
    <row r="35" spans="1:9" ht="24.95" customHeight="1">
      <c r="A35" s="392"/>
      <c r="B35" s="392"/>
      <c r="C35" s="392"/>
      <c r="D35" s="392"/>
      <c r="E35" s="392"/>
      <c r="F35" s="392"/>
      <c r="G35" s="392"/>
      <c r="H35" s="392"/>
      <c r="I35" s="392"/>
    </row>
    <row r="36" spans="1:9" ht="24.95" customHeight="1">
      <c r="A36" s="393" t="s">
        <v>185</v>
      </c>
      <c r="B36" s="393"/>
      <c r="C36" s="393"/>
      <c r="D36" s="393"/>
      <c r="E36" s="393"/>
      <c r="F36" s="393"/>
      <c r="G36" s="393"/>
      <c r="H36" s="393"/>
      <c r="I36" s="393"/>
    </row>
    <row r="37" spans="1:9" ht="24.95" customHeight="1">
      <c r="A37" s="50">
        <v>3</v>
      </c>
      <c r="B37" s="348" t="s">
        <v>49</v>
      </c>
      <c r="C37" s="348"/>
      <c r="D37" s="348"/>
      <c r="E37" s="349" t="s">
        <v>137</v>
      </c>
      <c r="F37" s="350"/>
      <c r="G37" s="351"/>
      <c r="H37" s="50" t="s">
        <v>138</v>
      </c>
      <c r="I37" s="50" t="s">
        <v>139</v>
      </c>
    </row>
    <row r="38" spans="1:9" ht="24.95" customHeight="1">
      <c r="A38" s="56" t="s">
        <v>13</v>
      </c>
      <c r="B38" s="366" t="s">
        <v>49</v>
      </c>
      <c r="C38" s="366"/>
      <c r="D38" s="366"/>
      <c r="E38" s="410">
        <f>(1/12)*5%</f>
        <v>4.1666666666666666E-3</v>
      </c>
      <c r="F38" s="411"/>
      <c r="G38" s="412"/>
      <c r="H38" s="57" t="s">
        <v>186</v>
      </c>
      <c r="I38" s="53" t="s">
        <v>187</v>
      </c>
    </row>
    <row r="39" spans="1:9" ht="24.95" customHeight="1">
      <c r="A39" s="59" t="s">
        <v>15</v>
      </c>
      <c r="B39" s="404" t="s">
        <v>50</v>
      </c>
      <c r="C39" s="404"/>
      <c r="D39" s="404"/>
      <c r="E39" s="413">
        <v>3.4000000000000002E-4</v>
      </c>
      <c r="F39" s="414"/>
      <c r="G39" s="415"/>
      <c r="H39" s="60" t="s">
        <v>188</v>
      </c>
      <c r="I39" s="59" t="s">
        <v>189</v>
      </c>
    </row>
    <row r="40" spans="1:9" ht="87.75" customHeight="1">
      <c r="A40" s="66" t="s">
        <v>17</v>
      </c>
      <c r="B40" s="416" t="s">
        <v>190</v>
      </c>
      <c r="C40" s="417"/>
      <c r="D40" s="418"/>
      <c r="E40" s="419">
        <v>4.1999999999999997E-3</v>
      </c>
      <c r="F40" s="420"/>
      <c r="G40" s="421"/>
      <c r="H40" s="67" t="s">
        <v>191</v>
      </c>
      <c r="I40" s="67" t="s">
        <v>192</v>
      </c>
    </row>
    <row r="41" spans="1:9" ht="24.95" customHeight="1">
      <c r="A41" s="59" t="s">
        <v>18</v>
      </c>
      <c r="B41" s="404" t="s">
        <v>51</v>
      </c>
      <c r="C41" s="404"/>
      <c r="D41" s="404"/>
      <c r="E41" s="367">
        <v>1.9400000000000001E-2</v>
      </c>
      <c r="F41" s="368"/>
      <c r="G41" s="369"/>
      <c r="H41" s="55" t="s">
        <v>193</v>
      </c>
      <c r="I41" s="55" t="s">
        <v>194</v>
      </c>
    </row>
    <row r="42" spans="1:9" ht="49.5" customHeight="1">
      <c r="A42" s="56" t="s">
        <v>19</v>
      </c>
      <c r="B42" s="405" t="s">
        <v>195</v>
      </c>
      <c r="C42" s="405"/>
      <c r="D42" s="405"/>
      <c r="E42" s="406">
        <v>6.96E-3</v>
      </c>
      <c r="F42" s="407"/>
      <c r="G42" s="408"/>
      <c r="H42" s="57" t="s">
        <v>196</v>
      </c>
      <c r="I42" s="53" t="s">
        <v>197</v>
      </c>
    </row>
    <row r="43" spans="1:9" ht="49.5" customHeight="1">
      <c r="A43" s="59" t="s">
        <v>21</v>
      </c>
      <c r="B43" s="404" t="s">
        <v>198</v>
      </c>
      <c r="C43" s="404"/>
      <c r="D43" s="404"/>
      <c r="E43" s="409">
        <v>3.5799999999999998E-2</v>
      </c>
      <c r="F43" s="409"/>
      <c r="G43" s="409"/>
      <c r="H43" s="67" t="s">
        <v>199</v>
      </c>
      <c r="I43" s="55" t="s">
        <v>192</v>
      </c>
    </row>
    <row r="44" spans="1:9" ht="24.95" customHeight="1" thickBot="1">
      <c r="A44" s="434"/>
      <c r="B44" s="434"/>
      <c r="C44" s="434"/>
      <c r="D44" s="434"/>
      <c r="E44" s="434"/>
      <c r="F44" s="434"/>
      <c r="G44" s="434"/>
      <c r="H44" s="434"/>
      <c r="I44" s="434"/>
    </row>
    <row r="45" spans="1:9" ht="24.95" customHeight="1">
      <c r="A45" s="435" t="s">
        <v>200</v>
      </c>
      <c r="B45" s="435"/>
      <c r="C45" s="435"/>
      <c r="D45" s="435"/>
      <c r="E45" s="435"/>
      <c r="F45" s="435"/>
      <c r="G45" s="435"/>
      <c r="H45" s="435"/>
      <c r="I45" s="435"/>
    </row>
    <row r="46" spans="1:9" ht="24.95" customHeight="1">
      <c r="A46" s="50" t="s">
        <v>55</v>
      </c>
      <c r="B46" s="348" t="s">
        <v>56</v>
      </c>
      <c r="C46" s="348"/>
      <c r="D46" s="348"/>
      <c r="E46" s="349" t="s">
        <v>137</v>
      </c>
      <c r="F46" s="350"/>
      <c r="G46" s="351"/>
      <c r="H46" s="50" t="s">
        <v>138</v>
      </c>
      <c r="I46" s="50" t="s">
        <v>139</v>
      </c>
    </row>
    <row r="47" spans="1:9" ht="24.95" customHeight="1">
      <c r="A47" s="56" t="s">
        <v>13</v>
      </c>
      <c r="B47" s="405" t="s">
        <v>201</v>
      </c>
      <c r="C47" s="405"/>
      <c r="D47" s="405"/>
      <c r="E47" s="436"/>
      <c r="F47" s="437"/>
      <c r="G47" s="438"/>
      <c r="H47" s="57" t="s">
        <v>202</v>
      </c>
      <c r="I47" s="53" t="s">
        <v>203</v>
      </c>
    </row>
    <row r="48" spans="1:9" ht="24.95" customHeight="1">
      <c r="A48" s="59" t="s">
        <v>15</v>
      </c>
      <c r="B48" s="422" t="s">
        <v>56</v>
      </c>
      <c r="C48" s="422"/>
      <c r="D48" s="422"/>
      <c r="E48" s="423"/>
      <c r="F48" s="424"/>
      <c r="G48" s="425"/>
      <c r="H48" s="68" t="s">
        <v>202</v>
      </c>
      <c r="I48" s="69" t="s">
        <v>204</v>
      </c>
    </row>
    <row r="49" spans="1:9" ht="36" customHeight="1">
      <c r="A49" s="56" t="s">
        <v>17</v>
      </c>
      <c r="B49" s="426" t="s">
        <v>205</v>
      </c>
      <c r="C49" s="426"/>
      <c r="D49" s="426"/>
      <c r="E49" s="427">
        <v>2.0000000000000001E-4</v>
      </c>
      <c r="F49" s="428"/>
      <c r="G49" s="429"/>
      <c r="H49" s="57" t="s">
        <v>202</v>
      </c>
      <c r="I49" s="62" t="s">
        <v>206</v>
      </c>
    </row>
    <row r="50" spans="1:9" ht="59.25" customHeight="1">
      <c r="A50" s="59" t="s">
        <v>18</v>
      </c>
      <c r="B50" s="430" t="s">
        <v>207</v>
      </c>
      <c r="C50" s="430"/>
      <c r="D50" s="430"/>
      <c r="E50" s="431"/>
      <c r="F50" s="432"/>
      <c r="G50" s="433"/>
      <c r="H50" s="68" t="s">
        <v>208</v>
      </c>
      <c r="I50" s="69" t="s">
        <v>209</v>
      </c>
    </row>
    <row r="51" spans="1:9" ht="57" customHeight="1">
      <c r="A51" s="56" t="s">
        <v>19</v>
      </c>
      <c r="B51" s="426" t="s">
        <v>210</v>
      </c>
      <c r="C51" s="426"/>
      <c r="D51" s="426"/>
      <c r="E51" s="427">
        <v>2.0000000000000001E-4</v>
      </c>
      <c r="F51" s="428"/>
      <c r="G51" s="429"/>
      <c r="H51" s="57" t="s">
        <v>202</v>
      </c>
      <c r="I51" s="62" t="s">
        <v>206</v>
      </c>
    </row>
    <row r="52" spans="1:9" ht="24.95" customHeight="1">
      <c r="A52" s="381"/>
      <c r="B52" s="381"/>
      <c r="C52" s="381"/>
      <c r="D52" s="381"/>
      <c r="E52" s="381"/>
      <c r="F52" s="381"/>
      <c r="G52" s="381"/>
      <c r="H52" s="381"/>
      <c r="I52" s="381"/>
    </row>
    <row r="53" spans="1:9" ht="24.95" customHeight="1">
      <c r="A53" s="50" t="s">
        <v>58</v>
      </c>
      <c r="B53" s="348" t="s">
        <v>59</v>
      </c>
      <c r="C53" s="348"/>
      <c r="D53" s="348"/>
      <c r="E53" s="349" t="s">
        <v>173</v>
      </c>
      <c r="F53" s="350"/>
      <c r="G53" s="351"/>
      <c r="H53" s="50" t="s">
        <v>138</v>
      </c>
      <c r="I53" s="50" t="s">
        <v>139</v>
      </c>
    </row>
    <row r="54" spans="1:9" ht="24.95" customHeight="1">
      <c r="A54" s="56" t="s">
        <v>13</v>
      </c>
      <c r="B54" s="405" t="s">
        <v>59</v>
      </c>
      <c r="C54" s="405"/>
      <c r="D54" s="405"/>
      <c r="E54" s="442" t="s">
        <v>141</v>
      </c>
      <c r="F54" s="443"/>
      <c r="G54" s="444"/>
      <c r="H54" s="57" t="s">
        <v>141</v>
      </c>
      <c r="I54" s="53" t="s">
        <v>211</v>
      </c>
    </row>
    <row r="55" spans="1:9" ht="24.95" customHeight="1" thickBot="1">
      <c r="A55" s="434"/>
      <c r="B55" s="434"/>
      <c r="C55" s="434"/>
      <c r="D55" s="434"/>
      <c r="E55" s="434"/>
      <c r="F55" s="434"/>
      <c r="G55" s="434"/>
      <c r="H55" s="434"/>
      <c r="I55" s="434"/>
    </row>
    <row r="56" spans="1:9" ht="24.95" customHeight="1">
      <c r="A56" s="435" t="s">
        <v>212</v>
      </c>
      <c r="B56" s="435"/>
      <c r="C56" s="435"/>
      <c r="D56" s="435"/>
      <c r="E56" s="435"/>
      <c r="F56" s="435"/>
      <c r="G56" s="435"/>
      <c r="H56" s="435"/>
      <c r="I56" s="435"/>
    </row>
    <row r="57" spans="1:9" ht="24.95" customHeight="1">
      <c r="A57" s="50">
        <v>5</v>
      </c>
      <c r="B57" s="348" t="s">
        <v>5</v>
      </c>
      <c r="C57" s="348"/>
      <c r="D57" s="348"/>
      <c r="E57" s="349" t="s">
        <v>137</v>
      </c>
      <c r="F57" s="350"/>
      <c r="G57" s="351"/>
      <c r="H57" s="50" t="s">
        <v>138</v>
      </c>
      <c r="I57" s="50" t="s">
        <v>139</v>
      </c>
    </row>
    <row r="58" spans="1:9" ht="24.95" customHeight="1">
      <c r="A58" s="56" t="s">
        <v>13</v>
      </c>
      <c r="B58" s="405" t="s">
        <v>63</v>
      </c>
      <c r="C58" s="405"/>
      <c r="D58" s="405"/>
      <c r="E58" s="439" t="s">
        <v>141</v>
      </c>
      <c r="F58" s="440"/>
      <c r="G58" s="441"/>
      <c r="H58" s="57" t="s">
        <v>213</v>
      </c>
      <c r="I58" s="53" t="s">
        <v>214</v>
      </c>
    </row>
    <row r="59" spans="1:9" ht="24.95" customHeight="1">
      <c r="A59" s="59" t="s">
        <v>15</v>
      </c>
      <c r="B59" s="422" t="s">
        <v>64</v>
      </c>
      <c r="C59" s="422"/>
      <c r="D59" s="422"/>
      <c r="E59" s="427" t="s">
        <v>141</v>
      </c>
      <c r="F59" s="428"/>
      <c r="G59" s="429"/>
      <c r="H59" s="57" t="s">
        <v>213</v>
      </c>
      <c r="I59" s="60" t="s">
        <v>214</v>
      </c>
    </row>
    <row r="60" spans="1:9" ht="24.95" customHeight="1">
      <c r="A60" s="56" t="s">
        <v>17</v>
      </c>
      <c r="B60" s="426" t="s">
        <v>215</v>
      </c>
      <c r="C60" s="426"/>
      <c r="D60" s="426"/>
      <c r="E60" s="427" t="s">
        <v>141</v>
      </c>
      <c r="F60" s="428"/>
      <c r="G60" s="429"/>
      <c r="H60" s="57" t="s">
        <v>213</v>
      </c>
      <c r="I60" s="53" t="s">
        <v>214</v>
      </c>
    </row>
    <row r="61" spans="1:9" ht="24.95" customHeight="1" thickBot="1">
      <c r="A61" s="434"/>
      <c r="B61" s="434"/>
      <c r="C61" s="434"/>
      <c r="D61" s="434"/>
      <c r="E61" s="434"/>
      <c r="F61" s="434"/>
      <c r="G61" s="434"/>
      <c r="H61" s="434"/>
      <c r="I61" s="434"/>
    </row>
    <row r="62" spans="1:9" ht="24.95" customHeight="1">
      <c r="A62" s="435" t="s">
        <v>216</v>
      </c>
      <c r="B62" s="435"/>
      <c r="C62" s="435"/>
      <c r="D62" s="435"/>
      <c r="E62" s="435"/>
      <c r="F62" s="435"/>
      <c r="G62" s="435"/>
      <c r="H62" s="435"/>
      <c r="I62" s="435"/>
    </row>
    <row r="63" spans="1:9" ht="24.95" customHeight="1">
      <c r="A63" s="50">
        <v>6</v>
      </c>
      <c r="B63" s="348" t="s">
        <v>6</v>
      </c>
      <c r="C63" s="348"/>
      <c r="D63" s="348"/>
      <c r="E63" s="349" t="s">
        <v>137</v>
      </c>
      <c r="F63" s="350"/>
      <c r="G63" s="351"/>
      <c r="H63" s="50" t="s">
        <v>138</v>
      </c>
      <c r="I63" s="50" t="s">
        <v>139</v>
      </c>
    </row>
    <row r="64" spans="1:9" ht="43.5" customHeight="1">
      <c r="A64" s="56" t="s">
        <v>13</v>
      </c>
      <c r="B64" s="405" t="s">
        <v>7</v>
      </c>
      <c r="C64" s="405"/>
      <c r="D64" s="405"/>
      <c r="E64" s="439" t="s">
        <v>217</v>
      </c>
      <c r="F64" s="440"/>
      <c r="G64" s="441"/>
      <c r="H64" s="57" t="s">
        <v>218</v>
      </c>
      <c r="I64" s="53" t="s">
        <v>219</v>
      </c>
    </row>
    <row r="65" spans="1:9" ht="42.75" customHeight="1">
      <c r="A65" s="59" t="s">
        <v>15</v>
      </c>
      <c r="B65" s="422" t="s">
        <v>9</v>
      </c>
      <c r="C65" s="422"/>
      <c r="D65" s="422"/>
      <c r="E65" s="445" t="s">
        <v>217</v>
      </c>
      <c r="F65" s="446"/>
      <c r="G65" s="447"/>
      <c r="H65" s="60" t="s">
        <v>218</v>
      </c>
      <c r="I65" s="60" t="s">
        <v>219</v>
      </c>
    </row>
    <row r="66" spans="1:9" ht="47.25">
      <c r="A66" s="56" t="s">
        <v>17</v>
      </c>
      <c r="B66" s="426" t="s">
        <v>220</v>
      </c>
      <c r="C66" s="426"/>
      <c r="D66" s="426"/>
      <c r="E66" s="413">
        <v>6.4999999999999997E-3</v>
      </c>
      <c r="F66" s="414"/>
      <c r="G66" s="415"/>
      <c r="H66" s="74" t="s">
        <v>221</v>
      </c>
      <c r="I66" s="75" t="s">
        <v>234</v>
      </c>
    </row>
    <row r="67" spans="1:9" ht="24.95" customHeight="1">
      <c r="A67" s="59" t="s">
        <v>17</v>
      </c>
      <c r="B67" s="422" t="s">
        <v>223</v>
      </c>
      <c r="C67" s="422"/>
      <c r="D67" s="422"/>
      <c r="E67" s="453">
        <v>0.03</v>
      </c>
      <c r="F67" s="454"/>
      <c r="G67" s="455"/>
      <c r="H67" s="74" t="s">
        <v>224</v>
      </c>
      <c r="I67" s="76" t="s">
        <v>222</v>
      </c>
    </row>
    <row r="68" spans="1:9" ht="61.5" customHeight="1">
      <c r="A68" s="56" t="s">
        <v>17</v>
      </c>
      <c r="B68" s="426" t="s">
        <v>225</v>
      </c>
      <c r="C68" s="426"/>
      <c r="D68" s="426"/>
      <c r="E68" s="367">
        <v>0.05</v>
      </c>
      <c r="F68" s="368"/>
      <c r="G68" s="369"/>
      <c r="H68" s="57" t="s">
        <v>235</v>
      </c>
      <c r="I68" s="57" t="s">
        <v>226</v>
      </c>
    </row>
    <row r="69" spans="1:9" ht="24.95" customHeight="1">
      <c r="A69" s="70"/>
      <c r="B69" s="70"/>
      <c r="C69" s="70"/>
      <c r="D69" s="70"/>
      <c r="E69" s="70"/>
      <c r="F69" s="70"/>
      <c r="G69" s="70"/>
      <c r="H69" s="70"/>
      <c r="I69" s="70"/>
    </row>
    <row r="70" spans="1:9" ht="24.95" customHeight="1">
      <c r="A70" s="448" t="s">
        <v>227</v>
      </c>
      <c r="B70" s="448"/>
      <c r="C70" s="448" t="s">
        <v>228</v>
      </c>
      <c r="D70" s="448"/>
      <c r="E70" s="448"/>
      <c r="F70" s="448"/>
      <c r="G70" s="448"/>
      <c r="H70" s="448"/>
      <c r="I70" s="448"/>
    </row>
    <row r="71" spans="1:9" ht="51" customHeight="1">
      <c r="A71" s="449" t="s">
        <v>229</v>
      </c>
      <c r="B71" s="450"/>
      <c r="C71" s="451"/>
      <c r="D71" s="452" t="s">
        <v>230</v>
      </c>
      <c r="E71" s="452"/>
      <c r="F71" s="452"/>
      <c r="G71" s="452"/>
      <c r="H71" s="452"/>
      <c r="I71" s="452"/>
    </row>
    <row r="72" spans="1:9" ht="24.95" customHeight="1">
      <c r="A72" s="449" t="s">
        <v>231</v>
      </c>
      <c r="B72" s="450"/>
      <c r="C72" s="451"/>
      <c r="D72" s="381" t="s">
        <v>232</v>
      </c>
      <c r="E72" s="381"/>
      <c r="F72" s="381"/>
      <c r="G72" s="381"/>
      <c r="H72" s="381"/>
      <c r="I72" s="381"/>
    </row>
    <row r="73" spans="1:9" ht="24.95" customHeight="1"/>
    <row r="74" spans="1:9" ht="24.95" customHeight="1"/>
    <row r="75" spans="1:9" ht="24.95" customHeight="1"/>
    <row r="76" spans="1:9" ht="24.95" customHeight="1"/>
    <row r="77" spans="1:9" ht="24.95" customHeight="1"/>
    <row r="78" spans="1:9" ht="24.95" customHeight="1"/>
    <row r="79" spans="1:9" ht="24.95" customHeight="1"/>
    <row r="80" spans="1:9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</sheetData>
  <mergeCells count="123">
    <mergeCell ref="A70:B70"/>
    <mergeCell ref="C70:I70"/>
    <mergeCell ref="A71:C71"/>
    <mergeCell ref="D71:I71"/>
    <mergeCell ref="A72:C72"/>
    <mergeCell ref="D72:I72"/>
    <mergeCell ref="B66:D66"/>
    <mergeCell ref="E66:G66"/>
    <mergeCell ref="B67:D67"/>
    <mergeCell ref="E67:G67"/>
    <mergeCell ref="B68:D68"/>
    <mergeCell ref="E68:G68"/>
    <mergeCell ref="B63:D63"/>
    <mergeCell ref="E63:G63"/>
    <mergeCell ref="B64:D64"/>
    <mergeCell ref="E64:G64"/>
    <mergeCell ref="B65:D65"/>
    <mergeCell ref="E65:G65"/>
    <mergeCell ref="B59:D59"/>
    <mergeCell ref="E59:G59"/>
    <mergeCell ref="B60:D60"/>
    <mergeCell ref="E60:G60"/>
    <mergeCell ref="A61:I61"/>
    <mergeCell ref="A62:I62"/>
    <mergeCell ref="A55:I55"/>
    <mergeCell ref="A56:I56"/>
    <mergeCell ref="B57:D57"/>
    <mergeCell ref="E57:G57"/>
    <mergeCell ref="B58:D58"/>
    <mergeCell ref="E58:G58"/>
    <mergeCell ref="B51:D51"/>
    <mergeCell ref="E51:G51"/>
    <mergeCell ref="A52:I52"/>
    <mergeCell ref="B53:D53"/>
    <mergeCell ref="E53:G53"/>
    <mergeCell ref="B54:D54"/>
    <mergeCell ref="E54:G54"/>
    <mergeCell ref="B48:D48"/>
    <mergeCell ref="E48:G48"/>
    <mergeCell ref="B49:D49"/>
    <mergeCell ref="E49:G49"/>
    <mergeCell ref="B50:D50"/>
    <mergeCell ref="E50:G50"/>
    <mergeCell ref="A44:I44"/>
    <mergeCell ref="A45:I45"/>
    <mergeCell ref="B46:D46"/>
    <mergeCell ref="E46:G46"/>
    <mergeCell ref="B47:D47"/>
    <mergeCell ref="E47:G47"/>
    <mergeCell ref="B41:D41"/>
    <mergeCell ref="E41:G41"/>
    <mergeCell ref="B42:D42"/>
    <mergeCell ref="E42:G42"/>
    <mergeCell ref="B43:D43"/>
    <mergeCell ref="E43:G43"/>
    <mergeCell ref="B38:D38"/>
    <mergeCell ref="E38:G38"/>
    <mergeCell ref="B39:D39"/>
    <mergeCell ref="E39:G39"/>
    <mergeCell ref="B40:D40"/>
    <mergeCell ref="E40:G40"/>
    <mergeCell ref="B34:D34"/>
    <mergeCell ref="E34:G34"/>
    <mergeCell ref="A35:I35"/>
    <mergeCell ref="A36:I36"/>
    <mergeCell ref="B37:D37"/>
    <mergeCell ref="E37:G37"/>
    <mergeCell ref="B31:D31"/>
    <mergeCell ref="E31:G31"/>
    <mergeCell ref="B32:D32"/>
    <mergeCell ref="E32:G32"/>
    <mergeCell ref="B33:D33"/>
    <mergeCell ref="E33:G33"/>
    <mergeCell ref="A27:I27"/>
    <mergeCell ref="B28:D28"/>
    <mergeCell ref="E28:G28"/>
    <mergeCell ref="B29:D29"/>
    <mergeCell ref="E29:G29"/>
    <mergeCell ref="B30:D30"/>
    <mergeCell ref="E30:G30"/>
    <mergeCell ref="B24:D24"/>
    <mergeCell ref="E24:G24"/>
    <mergeCell ref="B25:D25"/>
    <mergeCell ref="E25:G25"/>
    <mergeCell ref="B26:D26"/>
    <mergeCell ref="E26:G26"/>
    <mergeCell ref="B21:D21"/>
    <mergeCell ref="E21:G21"/>
    <mergeCell ref="B22:D22"/>
    <mergeCell ref="E22:G22"/>
    <mergeCell ref="B23:D23"/>
    <mergeCell ref="E23:G23"/>
    <mergeCell ref="A17:I17"/>
    <mergeCell ref="B18:D18"/>
    <mergeCell ref="E18:G18"/>
    <mergeCell ref="B19:D19"/>
    <mergeCell ref="E19:G19"/>
    <mergeCell ref="B20:D20"/>
    <mergeCell ref="E20:G20"/>
    <mergeCell ref="B14:D14"/>
    <mergeCell ref="E14:G14"/>
    <mergeCell ref="B15:D15"/>
    <mergeCell ref="E15:G15"/>
    <mergeCell ref="B16:D16"/>
    <mergeCell ref="E16:G16"/>
    <mergeCell ref="B10:D10"/>
    <mergeCell ref="E10:G10"/>
    <mergeCell ref="B11:D11"/>
    <mergeCell ref="E11:G11"/>
    <mergeCell ref="A12:I12"/>
    <mergeCell ref="A13:I13"/>
    <mergeCell ref="B7:D7"/>
    <mergeCell ref="E7:G7"/>
    <mergeCell ref="B8:D8"/>
    <mergeCell ref="E8:G8"/>
    <mergeCell ref="B9:D9"/>
    <mergeCell ref="E9:G9"/>
    <mergeCell ref="A1:I1"/>
    <mergeCell ref="A2:I2"/>
    <mergeCell ref="A3:I3"/>
    <mergeCell ref="A4:I4"/>
    <mergeCell ref="A5:I5"/>
    <mergeCell ref="A6:I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5FE6A75BEDE469594AF817DFAA339" ma:contentTypeVersion="5" ma:contentTypeDescription="Crie um novo documento." ma:contentTypeScope="" ma:versionID="e7d7f3e787d6455de3f9512477d76267">
  <xsd:schema xmlns:xsd="http://www.w3.org/2001/XMLSchema" xmlns:xs="http://www.w3.org/2001/XMLSchema" xmlns:p="http://schemas.microsoft.com/office/2006/metadata/properties" xmlns:ns3="2abd3552-e146-43e0-83f0-f6f6bd68065f" xmlns:ns4="f3bf3daf-1a2f-4667-ae70-47033875a8d4" targetNamespace="http://schemas.microsoft.com/office/2006/metadata/properties" ma:root="true" ma:fieldsID="e0dd2c56bc390233ddc4c670672725d5" ns3:_="" ns4:_="">
    <xsd:import namespace="2abd3552-e146-43e0-83f0-f6f6bd68065f"/>
    <xsd:import namespace="f3bf3daf-1a2f-4667-ae70-47033875a8d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bd3552-e146-43e0-83f0-f6f6bd6806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f3daf-1a2f-4667-ae70-47033875a8d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08FAC6-21A5-4D1C-A17C-B17D243AB91F}">
  <ds:schemaRefs>
    <ds:schemaRef ds:uri="http://purl.org/dc/terms/"/>
    <ds:schemaRef ds:uri="2abd3552-e146-43e0-83f0-f6f6bd6806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f3bf3daf-1a2f-4667-ae70-47033875a8d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FB23B1-FBC3-498B-9714-6940802FFD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5482F1-4E60-4597-AAA0-0CAA5A0540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bd3552-e146-43e0-83f0-f6f6bd68065f"/>
    <ds:schemaRef ds:uri="f3bf3daf-1a2f-4667-ae70-47033875a8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6</vt:i4>
      </vt:variant>
    </vt:vector>
  </HeadingPairs>
  <TitlesOfParts>
    <vt:vector size="17" baseType="lpstr">
      <vt:lpstr>PESQUISA DE MERCADO</vt:lpstr>
      <vt:lpstr>Redator</vt:lpstr>
      <vt:lpstr>12HNOT PENTECOSTE</vt:lpstr>
      <vt:lpstr>Apoio II</vt:lpstr>
      <vt:lpstr>Uniformes</vt:lpstr>
      <vt:lpstr>Realidade operacional</vt:lpstr>
      <vt:lpstr>12HDNM FORTALEZA</vt:lpstr>
      <vt:lpstr>12HNOT FORTALEZA</vt:lpstr>
      <vt:lpstr>Planilha3</vt:lpstr>
      <vt:lpstr>UNIFORME</vt:lpstr>
      <vt:lpstr>MEMÓRIA DE CÁLCULO</vt:lpstr>
      <vt:lpstr>'12HDNM FORTALEZA'!Area_de_impressao</vt:lpstr>
      <vt:lpstr>'12HNOT FORTALEZA'!Area_de_impressao</vt:lpstr>
      <vt:lpstr>'12HNOT PENTECOSTE'!Area_de_impressao</vt:lpstr>
      <vt:lpstr>'Apoio II'!Area_de_impressao</vt:lpstr>
      <vt:lpstr>'PESQUISA DE MERCADO'!Area_de_impressao</vt:lpstr>
      <vt:lpstr>Redator!Area_de_impressao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Farias</dc:creator>
  <cp:lastModifiedBy>MARCELLO LIMA ARAÚJO</cp:lastModifiedBy>
  <cp:lastPrinted>2023-05-22T02:15:38Z</cp:lastPrinted>
  <dcterms:created xsi:type="dcterms:W3CDTF">2018-01-23T19:35:16Z</dcterms:created>
  <dcterms:modified xsi:type="dcterms:W3CDTF">2026-05-21T20:19:49Z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0x0101006245FE6A75BEDE469594AF817DFAA339</vt:lpwstr>
  </property>
</Properties>
</file>